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pia\Downloads\DNOS\"/>
    </mc:Choice>
  </mc:AlternateContent>
  <xr:revisionPtr revIDLastSave="0" documentId="13_ncr:1_{522823FE-AFBD-4729-BBAE-627B13B6CC3B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Orçamento Sintético" sheetId="1" r:id="rId1"/>
    <sheet name="BDI" sheetId="2" r:id="rId2"/>
    <sheet name="ENC" sheetId="3" r:id="rId3"/>
    <sheet name="CRONO" sheetId="4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H17" i="1" s="1"/>
  <c r="G22" i="1"/>
  <c r="G40" i="1"/>
  <c r="G39" i="1"/>
  <c r="G38" i="1"/>
  <c r="G37" i="1"/>
  <c r="G36" i="1"/>
  <c r="G34" i="1"/>
  <c r="G33" i="1"/>
  <c r="G29" i="1"/>
  <c r="G28" i="1"/>
  <c r="G16" i="1"/>
  <c r="G44" i="1" l="1"/>
  <c r="G24" i="1"/>
  <c r="G18" i="1"/>
  <c r="H18" i="1" s="1"/>
  <c r="I18" i="1" s="1"/>
  <c r="G30" i="1"/>
  <c r="G48" i="1"/>
  <c r="G47" i="1"/>
  <c r="G42" i="1"/>
  <c r="G35" i="1"/>
  <c r="G32" i="1"/>
  <c r="G26" i="1"/>
  <c r="G27" i="1"/>
  <c r="G25" i="1"/>
  <c r="G21" i="1"/>
  <c r="G20" i="1"/>
  <c r="H20" i="1" s="1"/>
  <c r="I20" i="1" s="1"/>
  <c r="G45" i="1" l="1"/>
  <c r="G19" i="1"/>
  <c r="D26" i="3"/>
  <c r="C26" i="3"/>
  <c r="C89" i="2"/>
  <c r="B77" i="2" s="1"/>
  <c r="B78" i="2" s="1"/>
  <c r="C33" i="2"/>
  <c r="B27" i="4" l="1"/>
  <c r="B25" i="4"/>
  <c r="B23" i="4"/>
  <c r="B21" i="4"/>
  <c r="B19" i="4"/>
  <c r="B17" i="4"/>
  <c r="B15" i="4"/>
  <c r="D45" i="3"/>
  <c r="C45" i="3"/>
  <c r="D38" i="3"/>
  <c r="C38" i="3"/>
  <c r="D48" i="3"/>
  <c r="C48" i="3"/>
  <c r="C36" i="2"/>
  <c r="B24" i="2" s="1"/>
  <c r="B25" i="2" s="1"/>
  <c r="D47" i="3" l="1"/>
  <c r="D50" i="3" s="1"/>
  <c r="D51" i="3" s="1"/>
  <c r="C47" i="3"/>
  <c r="C50" i="3" s="1"/>
  <c r="C51" i="3" s="1"/>
  <c r="H48" i="1" l="1"/>
  <c r="I48" i="1" s="1"/>
  <c r="H47" i="1"/>
  <c r="I47" i="1" s="1"/>
  <c r="H45" i="1"/>
  <c r="H44" i="1"/>
  <c r="H42" i="1"/>
  <c r="H40" i="1"/>
  <c r="H39" i="1"/>
  <c r="I39" i="1" s="1"/>
  <c r="H38" i="1"/>
  <c r="H37" i="1"/>
  <c r="I37" i="1" s="1"/>
  <c r="H36" i="1"/>
  <c r="I36" i="1" s="1"/>
  <c r="H35" i="1"/>
  <c r="I35" i="1" s="1"/>
  <c r="H34" i="1"/>
  <c r="I34" i="1" s="1"/>
  <c r="H33" i="1"/>
  <c r="H32" i="1"/>
  <c r="I32" i="1" s="1"/>
  <c r="H30" i="1"/>
  <c r="I30" i="1" s="1"/>
  <c r="H29" i="1"/>
  <c r="I29" i="1" s="1"/>
  <c r="H28" i="1"/>
  <c r="H27" i="1"/>
  <c r="I27" i="1" s="1"/>
  <c r="H26" i="1"/>
  <c r="I26" i="1" s="1"/>
  <c r="H25" i="1"/>
  <c r="I25" i="1" s="1"/>
  <c r="H24" i="1"/>
  <c r="I24" i="1" s="1"/>
  <c r="H22" i="1"/>
  <c r="I22" i="1" s="1"/>
  <c r="H21" i="1"/>
  <c r="I21" i="1" s="1"/>
  <c r="H19" i="1"/>
  <c r="I19" i="1" s="1"/>
  <c r="I17" i="1"/>
  <c r="H16" i="1"/>
  <c r="I16" i="1" s="1"/>
  <c r="I45" i="1" l="1"/>
  <c r="I44" i="1"/>
  <c r="I42" i="1"/>
  <c r="I41" i="1" s="1"/>
  <c r="C23" i="4" s="1"/>
  <c r="I40" i="1"/>
  <c r="I38" i="1"/>
  <c r="I33" i="1"/>
  <c r="I28" i="1"/>
  <c r="I23" i="1" s="1"/>
  <c r="C19" i="4" s="1"/>
  <c r="I46" i="1"/>
  <c r="C27" i="4" s="1"/>
  <c r="I15" i="1"/>
  <c r="C17" i="4" s="1"/>
  <c r="I20" i="4" l="1"/>
  <c r="G20" i="4"/>
  <c r="K20" i="4"/>
  <c r="J20" i="4"/>
  <c r="L20" i="4"/>
  <c r="H20" i="4"/>
  <c r="H28" i="4"/>
  <c r="I28" i="4"/>
  <c r="G28" i="4"/>
  <c r="K28" i="4"/>
  <c r="J28" i="4"/>
  <c r="L28" i="4"/>
  <c r="K24" i="4"/>
  <c r="J24" i="4"/>
  <c r="L24" i="4"/>
  <c r="H24" i="4"/>
  <c r="I24" i="4"/>
  <c r="G24" i="4"/>
  <c r="I18" i="4"/>
  <c r="J18" i="4"/>
  <c r="G18" i="4"/>
  <c r="H18" i="4"/>
  <c r="K18" i="4"/>
  <c r="L18" i="4"/>
  <c r="I43" i="1"/>
  <c r="C25" i="4" s="1"/>
  <c r="I31" i="1"/>
  <c r="H50" i="1" l="1"/>
  <c r="H51" i="1" s="1"/>
  <c r="C21" i="4"/>
  <c r="H26" i="4"/>
  <c r="J26" i="4"/>
  <c r="K26" i="4"/>
  <c r="L26" i="4"/>
  <c r="G26" i="4"/>
  <c r="I26" i="4"/>
  <c r="H22" i="4" l="1"/>
  <c r="H31" i="4" s="1"/>
  <c r="I22" i="4"/>
  <c r="I31" i="4" s="1"/>
  <c r="J22" i="4"/>
  <c r="J31" i="4" s="1"/>
  <c r="L22" i="4"/>
  <c r="L31" i="4" s="1"/>
  <c r="G22" i="4"/>
  <c r="G31" i="4" s="1"/>
  <c r="K22" i="4"/>
  <c r="K31" i="4" s="1"/>
  <c r="C29" i="4"/>
  <c r="I14" i="1"/>
  <c r="C15" i="4" s="1"/>
  <c r="K16" i="4" l="1"/>
  <c r="K30" i="4"/>
  <c r="L16" i="4"/>
  <c r="L30" i="4"/>
  <c r="H16" i="4"/>
  <c r="H30" i="4"/>
  <c r="G16" i="4"/>
  <c r="G33" i="4"/>
  <c r="H33" i="4" s="1"/>
  <c r="I33" i="4" s="1"/>
  <c r="J33" i="4" s="1"/>
  <c r="K33" i="4" s="1"/>
  <c r="L33" i="4" s="1"/>
  <c r="I16" i="4"/>
  <c r="I30" i="4"/>
  <c r="G30" i="4"/>
  <c r="G32" i="4" s="1"/>
  <c r="J16" i="4"/>
  <c r="J30" i="4"/>
  <c r="H32" i="4" l="1"/>
  <c r="I32" i="4" s="1"/>
  <c r="J32" i="4" s="1"/>
  <c r="K32" i="4" s="1"/>
  <c r="L32" i="4" s="1"/>
</calcChain>
</file>

<file path=xl/sharedStrings.xml><?xml version="1.0" encoding="utf-8"?>
<sst xmlns="http://schemas.openxmlformats.org/spreadsheetml/2006/main" count="347" uniqueCount="239">
  <si>
    <t>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</si>
  <si>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</si>
  <si>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</si>
  <si>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</si>
  <si>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</si>
  <si>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</si>
  <si>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</si>
  <si>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</si>
  <si>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</si>
  <si>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</si>
  <si>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2 </t>
  </si>
  <si>
    <t>SERVIÇOS DE PAVIMENTAÇÃO EM BLOCO DE CONCRETO INTERTRAVADO (BLOQUETE) NO ESTADO DA BAHIA</t>
  </si>
  <si>
    <t xml:space="preserve"> 2.1 </t>
  </si>
  <si>
    <t>SERVIÇOS PRELIMINARES</t>
  </si>
  <si>
    <t xml:space="preserve"> 2.1.1 </t>
  </si>
  <si>
    <t xml:space="preserve"> TRANSP-3 </t>
  </si>
  <si>
    <t>Próprio</t>
  </si>
  <si>
    <t>MOBILIZAÇÃO E DESMOBILIZAÇÃO - TRANSPORTE COM CAVALO MECÂNICO DOS EQUIPAMENTOS PESADOS - RODOVIA PAVIMENTADA</t>
  </si>
  <si>
    <t>TONxKM</t>
  </si>
  <si>
    <t xml:space="preserve"> 2.1.2 </t>
  </si>
  <si>
    <t xml:space="preserve"> TRANSP-4 </t>
  </si>
  <si>
    <t>MOBILIZAÇÃO E DESMOBILIZAÇÃO - TRANSPORTE COM CAVALO MECÂNICO DOS EQUIPAMENTOS PESADOS - RODOVIA REVESTIMENTO PRIMÁRIO</t>
  </si>
  <si>
    <t xml:space="preserve"> 2.1.3 </t>
  </si>
  <si>
    <t xml:space="preserve"> CPU-03 </t>
  </si>
  <si>
    <t>PLACA DE OBRA - PADRÃO GOVERNO FEDERAL DE DIMENSÕES 3mX2m EM CHAPA DE ACO GALVANIZADO</t>
  </si>
  <si>
    <t>UND</t>
  </si>
  <si>
    <t xml:space="preserve"> 2.1.4 </t>
  </si>
  <si>
    <t xml:space="preserve"> CPU-04 </t>
  </si>
  <si>
    <t>PROJETO EXECUTIVO DE PAVIMENTAÇÃO INCLUSO TOPOGRAFIA, ENSAIOS TECNOLÓGICOS DAS JAZIDAS, ACOMPANHAMENTO TÉCNICO PARA AS LICENÇAS OBRIGATÓRIAS</t>
  </si>
  <si>
    <t>m²</t>
  </si>
  <si>
    <t xml:space="preserve"> 2.1.5 </t>
  </si>
  <si>
    <t xml:space="preserve"> CPU-05 </t>
  </si>
  <si>
    <t>ADMINISTRAÇÃO LOCAL, CANTEIRO DE OBRAS, ALMOXARIFADO E ENTREGA DO PROJETO "AS BUILT" INCLUSO ACOMPANHAMENTO TÉCNICO</t>
  </si>
  <si>
    <t xml:space="preserve"> 2.1.6 </t>
  </si>
  <si>
    <t xml:space="preserve"> CPU-06 </t>
  </si>
  <si>
    <t>ENSAIOS LABORATORIAIS (ACOMPANHAMENTO E CUMPRIMENTO DA NORMA ABNT NBR 9781:2013 | ABNT NBR 15953:2011 | OUTRAS NORMAS EXIGIDAS)</t>
  </si>
  <si>
    <t xml:space="preserve"> 2.1.7 </t>
  </si>
  <si>
    <t xml:space="preserve"> CPU-19 </t>
  </si>
  <si>
    <t>INDENIZAÇÃO DE JAZIDA (DEVERÁ SER COMPROVADO ATRAVÉS DE CONTRATO COM O PROPRIETÁRIO DA TERRA)</t>
  </si>
  <si>
    <t>m³</t>
  </si>
  <si>
    <t xml:space="preserve"> 2.2 </t>
  </si>
  <si>
    <t>TERRAPLANAGEM</t>
  </si>
  <si>
    <t xml:space="preserve"> 2.2.1 </t>
  </si>
  <si>
    <t xml:space="preserve"> COMP - 78472 </t>
  </si>
  <si>
    <t>SERVIÇOS TOPOGRÁFICOS PARA PAVIMENTAÇÃO, INCLUSIVE NOTA DE SERVIÇOS, ACOMPANHAMENTO E GREIDE</t>
  </si>
  <si>
    <t xml:space="preserve"> 2.2.2 </t>
  </si>
  <si>
    <t xml:space="preserve"> 5501901 </t>
  </si>
  <si>
    <t>SICRO3</t>
  </si>
  <si>
    <t>Escavação, carga e transporte de material de 1ª categoria - DMT de 50 a 200 m - caminho de serviço em revestimento primário - com carregadeira e caminhão basculante de 14 m³</t>
  </si>
  <si>
    <t xml:space="preserve"> 2.2.3 </t>
  </si>
  <si>
    <t xml:space="preserve"> 4011209 </t>
  </si>
  <si>
    <t>Regularização do subleito</t>
  </si>
  <si>
    <t xml:space="preserve"> 2.2.4 </t>
  </si>
  <si>
    <t xml:space="preserve"> 5914351 </t>
  </si>
  <si>
    <t>Carga, manobra e descarga de agregados ou solos em caminhão basculante de 14 m³ - carga com carregadeira de 3,40 m³ e descarga livre</t>
  </si>
  <si>
    <t>t</t>
  </si>
  <si>
    <t xml:space="preserve"> 2.2.5 </t>
  </si>
  <si>
    <t xml:space="preserve"> 5915320 </t>
  </si>
  <si>
    <t>Transporte com caminhão basculante de 14 m³ - rodovia em revestimento primário</t>
  </si>
  <si>
    <t>tkm</t>
  </si>
  <si>
    <t xml:space="preserve"> 2.2.6 </t>
  </si>
  <si>
    <t xml:space="preserve"> 5915321 </t>
  </si>
  <si>
    <t>Transporte com caminhão basculante de 14 m³ - rodovia pavimentada</t>
  </si>
  <si>
    <t xml:space="preserve"> 2.2.7 </t>
  </si>
  <si>
    <t xml:space="preserve"> 4413942 </t>
  </si>
  <si>
    <t>Espalhamento de material em bota-fora</t>
  </si>
  <si>
    <t xml:space="preserve"> 2.3 </t>
  </si>
  <si>
    <t>PAVIMENTAÇÃO</t>
  </si>
  <si>
    <t xml:space="preserve"> 2.3.1 </t>
  </si>
  <si>
    <t xml:space="preserve"> 4011228 </t>
  </si>
  <si>
    <t>Sub-base estabilizada granulometricamente com mistura de solos na pista com material de jazida</t>
  </si>
  <si>
    <t xml:space="preserve"> 2.3.2 </t>
  </si>
  <si>
    <t xml:space="preserve"> 2.3.3 </t>
  </si>
  <si>
    <t xml:space="preserve"> 2.3.4 </t>
  </si>
  <si>
    <t xml:space="preserve"> COMP - 92398 </t>
  </si>
  <si>
    <t>EXECUÇÃO DE PAVIMENTO EM PISO INTERTRAVADO, DE CONCRETO 35 MPA, ESPESSURA 8 CM, TIPOS: RAQUETE, RETANGULAR, SEXTAVADO E 16 FACES, COM REJUNTE EM PÓ-DE-PEDRA - EXCLUSIVE FORNECIMENTO DE BLOQUETE</t>
  </si>
  <si>
    <t xml:space="preserve"> 2.3.5 </t>
  </si>
  <si>
    <t xml:space="preserve"> 5915013 </t>
  </si>
  <si>
    <t>Transporte com caminhão carroceria com capacidade de 11 t e com guindauto de 45 t.m - rodovia em revestimento primário</t>
  </si>
  <si>
    <t xml:space="preserve"> 2.3.6 </t>
  </si>
  <si>
    <t xml:space="preserve"> 5915014 </t>
  </si>
  <si>
    <t>Transporte com caminhão carroceria com capacidade de 11 t e com guindauto de 45 t.m - rodovia pavimentada</t>
  </si>
  <si>
    <t xml:space="preserve"> 2.3.7 </t>
  </si>
  <si>
    <t xml:space="preserve"> 2.3.8 </t>
  </si>
  <si>
    <t xml:space="preserve"> 2.3.9 </t>
  </si>
  <si>
    <t xml:space="preserve"> CPU </t>
  </si>
  <si>
    <t>FORNECIMENTO DE PAVIMENTO INTERTRAVADO, DE CONCRETO 35 MPA, ESPESSURA 8 CM, TIPOS: RAQUETE, RETANGULAR, SEXTAVADO E 16 FACES</t>
  </si>
  <si>
    <t xml:space="preserve"> 2.4 </t>
  </si>
  <si>
    <t>DRENAGEM</t>
  </si>
  <si>
    <t xml:space="preserve"> 2.4.1 </t>
  </si>
  <si>
    <t xml:space="preserve"> 2003377 </t>
  </si>
  <si>
    <t>Meio-fio de concreto - MFC 05 - areia e brita comerciais - fôrma de madeira</t>
  </si>
  <si>
    <t>m</t>
  </si>
  <si>
    <t xml:space="preserve"> 2.5 </t>
  </si>
  <si>
    <t>SINALIZAÇÃO HORIZONTAL E VERTICAL</t>
  </si>
  <si>
    <t xml:space="preserve"> 2.5.1 </t>
  </si>
  <si>
    <t xml:space="preserve"> 5213440 </t>
  </si>
  <si>
    <t>Placa de regulamentação em aço D = 0,60 m - película retrorrefletiva tipo I + SI - fornecimento e implantação</t>
  </si>
  <si>
    <t>un</t>
  </si>
  <si>
    <t xml:space="preserve"> 2.5.2 </t>
  </si>
  <si>
    <t xml:space="preserve"> 5213863 </t>
  </si>
  <si>
    <t>Suporte metálico galvanizado para placa de advertência ou regulamentação - lado ou diâmetro de 0,60 m - fornecimento e implantação</t>
  </si>
  <si>
    <t xml:space="preserve"> 2.6 </t>
  </si>
  <si>
    <t>SERVIÇOS COMPLEMENTARES</t>
  </si>
  <si>
    <t xml:space="preserve"> 2.6.1 </t>
  </si>
  <si>
    <t xml:space="preserve"> CPU - 07 </t>
  </si>
  <si>
    <t>LEVANTAMENTO DE TAMPÃO DE POÇO DE VISITA, INCLUINDO RETIRADA E ACRESCIMO DE PISO EM CONCRETO ARMADO, E=6CM, COM ABERTURA CIRCULAR DE 600 MM</t>
  </si>
  <si>
    <t xml:space="preserve"> 2.6.2 </t>
  </si>
  <si>
    <t xml:space="preserve"> CPU - 09 </t>
  </si>
  <si>
    <t>RECUPERAÇÃO DO RAMAL PREDIAL DANIFICADO COM FORNECIMENTO DE MATERIAL HIDRÁULICO</t>
  </si>
  <si>
    <t>M</t>
  </si>
  <si>
    <t>Total Geral</t>
  </si>
  <si>
    <t>COMPOSIÇÃO DO BENEFÍCIO E DESPESAS INDIRETAS - BDI</t>
  </si>
  <si>
    <t>FÓRMULA E PARÂMETROS ESTABELECIDOS PELO ACÓRDÃO 2622/2013 - TCU - PLENÁRIO</t>
  </si>
  <si>
    <t>TIPO DE OBRA:</t>
  </si>
  <si>
    <t>CONSTRUÇÃO E REFORMA DE EDIFÍCIOS</t>
  </si>
  <si>
    <t>ITEM</t>
  </si>
  <si>
    <t>PARÂMETROS CONFORME (TCU 2622/2013)</t>
  </si>
  <si>
    <t>VERIFICAÇÃO</t>
  </si>
  <si>
    <t>MÍNIMO</t>
  </si>
  <si>
    <t>MÁXIMO</t>
  </si>
  <si>
    <t>ADMINISTRAÇÃO CENTRAL (AC)</t>
  </si>
  <si>
    <t>OK</t>
  </si>
  <si>
    <t>SEGURO (S) + GARANTIA (G)</t>
  </si>
  <si>
    <t>RISCO (R)</t>
  </si>
  <si>
    <t>DESPESAS FINANCEIRAS (DF)</t>
  </si>
  <si>
    <t>LUCRO (L)</t>
  </si>
  <si>
    <t>TRIBUTOS (T)</t>
  </si>
  <si>
    <t>CONFORME LEGISLAÇÃO ESPECÍFICA</t>
  </si>
  <si>
    <t>------</t>
  </si>
  <si>
    <t>BDI =</t>
  </si>
  <si>
    <t>FÓRMULA PARA CÁLCULO DO BDI:</t>
  </si>
  <si>
    <t>TRIBUTOS:</t>
  </si>
  <si>
    <t>PIS</t>
  </si>
  <si>
    <t>COFINS</t>
  </si>
  <si>
    <t xml:space="preserve">ISS  </t>
  </si>
  <si>
    <t>CPRB (CONFORME EDITAL)</t>
  </si>
  <si>
    <t>OUTROS</t>
  </si>
  <si>
    <t>TOTAL</t>
  </si>
  <si>
    <t>Declaramos que os percentuais que compõem a composição do BDI acima atendem aos intervalos recomendado pela CGU e obedece as Normativas da Lei de Diretrizes Orçamentária. Com os percentuais adotados calculamos o BDI, em conformidade ao Acórdão TC 2622/2013 plenário do TCU</t>
  </si>
  <si>
    <t>COD</t>
  </si>
  <si>
    <t>DESCRIÇÃO</t>
  </si>
  <si>
    <t>HORA %</t>
  </si>
  <si>
    <t>MÊS %</t>
  </si>
  <si>
    <t>A</t>
  </si>
  <si>
    <t xml:space="preserve">GRUPO A 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</si>
  <si>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</si>
  <si>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</si>
  <si>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</si>
  <si>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</si>
  <si>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</si>
  <si>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</si>
  <si>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</si>
  <si>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</si>
  <si>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</si>
  <si>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</si>
  <si>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</si>
  <si>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</si>
  <si>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</si>
  <si>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</si>
  <si>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</si>
  <si>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</si>
  <si>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</si>
  <si>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</si>
  <si>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B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</si>
  <si>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</si>
  <si>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</si>
  <si>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</si>
  <si>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</si>
  <si>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</si>
  <si>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</si>
  <si>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</si>
  <si>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</si>
  <si>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</si>
  <si>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</si>
  <si>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</si>
  <si>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</si>
  <si>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</si>
  <si>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</si>
  <si>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</si>
  <si>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</si>
  <si>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</si>
  <si>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</si>
  <si>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</si>
  <si>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</si>
  <si>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</si>
  <si>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C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</si>
  <si>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</si>
  <si>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</si>
  <si>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</si>
  <si>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</si>
  <si>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</si>
  <si>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</si>
  <si>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</si>
  <si>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</si>
  <si>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</si>
  <si>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</si>
  <si>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</si>
  <si>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</si>
  <si>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</si>
  <si>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</si>
  <si>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</si>
  <si>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</si>
  <si>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</si>
  <si>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CRONOGRAMA FÍSICO-FINANCEIRO</t>
  </si>
  <si>
    <t>Total Por Etapa</t>
  </si>
  <si>
    <t>MÊS 1</t>
  </si>
  <si>
    <t>MÊS 2</t>
  </si>
  <si>
    <t>MÊS 3</t>
  </si>
  <si>
    <t>MÊS 4</t>
  </si>
  <si>
    <t>MÊS 5</t>
  </si>
  <si>
    <t>MÊS 6</t>
  </si>
  <si>
    <t xml:space="preserve"> 1 </t>
  </si>
  <si>
    <t>VALOR TOTAL</t>
  </si>
  <si>
    <t>Porcentagem</t>
  </si>
  <si>
    <t>Custo</t>
  </si>
  <si>
    <t>Porcentagem Acumulado</t>
  </si>
  <si>
    <t>Custo Acumulado</t>
  </si>
  <si>
    <t>PREGÃO ELETRÔNICO Nº 90006/2024</t>
  </si>
  <si>
    <t>OBJETO:  CONTRATAÇÃO DE EMPRESA ESPECIALIZADA PARA A EXECUÇÃO DOS SERVIÇOS COMUNS DE ENGENHARIA PARA PAVIMENTAÇÃO EM BLOCO DE CONCRETO INTERTRAVADO (BLOQUETE), EM VIAS URBANAS E/OU RURAIS, EM DIVERSOS MUNICÍPIOS INSERIDOS NA ÁREA DE ATUAÇÃO DO DNOCS (Alagoas, Bahia, Ceará, Minas Gerais, Paraíba, Pernambuco, Piauí, Rio Grande do Norte e Sergipe), POR SISTEMA DE REGISTRO DE PREÇOS.</t>
  </si>
  <si>
    <t>Assú/RN, 22 de outubro de 2024,</t>
  </si>
  <si>
    <t>AO DEPARTAMENTO NACIONAL DE OBRAS CONTRA AS SECAS – DNOCS</t>
  </si>
  <si>
    <t xml:space="preserve">COMPOSIÇÃO DE ENCARGOS SOCIAIS </t>
  </si>
  <si>
    <t>2.1</t>
  </si>
  <si>
    <t>2.2</t>
  </si>
  <si>
    <t>2.3</t>
  </si>
  <si>
    <t>2.4</t>
  </si>
  <si>
    <t>2.5</t>
  </si>
  <si>
    <t>2.6</t>
  </si>
  <si>
    <t>MÊS 7</t>
  </si>
  <si>
    <t>MÊS 8</t>
  </si>
  <si>
    <t>MÊS 9</t>
  </si>
  <si>
    <t>PLANILHA ORÇAMENTÁRIA</t>
  </si>
  <si>
    <t>Licitação</t>
  </si>
  <si>
    <t>B.D.I</t>
  </si>
  <si>
    <t>CONTRATAÇÃO DE EMPRESA ESPECIALIZADA PARA A EXECUÇÃO DOS SERVIÇOS COMUNS DE ENGENHARIA PARA PAVIMENTAÇÃO EM BLOCO DE CONCRETO INTERTRAVADO (BLOQUETE), EM VIAS URBANAS E/OU RURAIS, EM DIVERSOS MUNICÍPIOS INSERIDOS NA ÁREA DE ATUAÇÃO DO DNOCS (Alagoas, Bahia, Ceará, Minas Gerais, Paraíba, Pernambuco, Piauí, Rio Grande do Norte e Sergipe), POR SISTEMA DE REGISTRO DE PREÇOS.</t>
  </si>
  <si>
    <t>ISS  (50% DE 4,72%)</t>
  </si>
  <si>
    <t>FORNECIMENTO DE MATERIAIS</t>
  </si>
  <si>
    <t>VALOR POR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</si>
</sst>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??_-;_-@_-"/>
    <numFmt numFmtId="165" formatCode="&quot;R$&quot;\ #,##0.0000;[Red]\-&quot;R$&quot;\ #,##0.0000"/>
    <numFmt numFmtId="166" formatCode="&quot;R$&quot;\ #,##0.0000;\-&quot;R$&quot;\ #,##0.0000"/>
  </numFmts>
  <fonts count="46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9"/>
      <color theme="1"/>
      <name val="Aptos Narrow"/>
      <family val="2"/>
      <scheme val="minor"/>
    </font>
    <font>
      <sz val="9"/>
      <color theme="1"/>
      <name val="Arial  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sz val="9"/>
      <name val="Arial  "/>
    </font>
    <font>
      <sz val="8"/>
      <color theme="1"/>
      <name val="Arial  "/>
    </font>
    <font>
      <b/>
      <sz val="8"/>
      <color rgb="FFFFFFFF"/>
      <name val="Arial  "/>
    </font>
    <font>
      <b/>
      <sz val="8"/>
      <color rgb="FF000000"/>
      <name val="Arial  "/>
    </font>
    <font>
      <sz val="8"/>
      <color rgb="FF000000"/>
      <name val="Arial  "/>
    </font>
    <font>
      <sz val="10"/>
      <color theme="1"/>
      <name val="Arial  "/>
    </font>
    <font>
      <sz val="10"/>
      <name val="Arial  "/>
    </font>
    <font>
      <b/>
      <sz val="10"/>
      <color theme="0"/>
      <name val="Arial  "/>
    </font>
    <font>
      <b/>
      <sz val="7"/>
      <name val="Arial  "/>
    </font>
    <font>
      <sz val="7"/>
      <color rgb="FF000000"/>
      <name val="Arial  "/>
    </font>
    <font>
      <sz val="7"/>
      <name val="Arial  "/>
    </font>
    <font>
      <b/>
      <sz val="7"/>
      <color rgb="FF000000"/>
      <name val="Arial  "/>
    </font>
    <font>
      <sz val="7"/>
      <color theme="1"/>
      <name val="Arial  "/>
    </font>
    <font>
      <sz val="7"/>
      <name val="Arial"/>
      <family val="1"/>
    </font>
    <font>
      <sz val="8"/>
      <name val="Arial"/>
      <family val="1"/>
    </font>
    <font>
      <b/>
      <sz val="11"/>
      <color theme="0"/>
      <name val="Arial"/>
      <family val="1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8" fillId="0" borderId="0" applyFont="0" applyFill="0" applyBorder="0" applyAlignment="0" applyProtection="0"/>
  </cellStyleXfs>
  <cellXfs count="148">
    <xf numFmtId="0" fontId="0" fillId="0" borderId="0" xfId="0"/>
    <xf numFmtId="0" fontId="19" fillId="0" borderId="0" xfId="0" applyFont="1"/>
    <xf numFmtId="0" fontId="19" fillId="0" borderId="0" xfId="0" applyFont="1" applyAlignment="1">
      <alignment vertical="center" wrapText="1"/>
    </xf>
    <xf numFmtId="0" fontId="22" fillId="0" borderId="1" xfId="0" applyFont="1" applyBorder="1" applyAlignment="1">
      <alignment horizontal="left" vertical="center" wrapText="1" indent="6"/>
    </xf>
    <xf numFmtId="0" fontId="23" fillId="9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left" vertical="center" wrapText="1"/>
    </xf>
    <xf numFmtId="10" fontId="25" fillId="9" borderId="1" xfId="0" applyNumberFormat="1" applyFont="1" applyFill="1" applyBorder="1" applyAlignment="1">
      <alignment horizontal="center" vertical="center" wrapText="1"/>
    </xf>
    <xf numFmtId="10" fontId="26" fillId="9" borderId="1" xfId="0" applyNumberFormat="1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5" fillId="0" borderId="0" xfId="0" applyFont="1"/>
    <xf numFmtId="10" fontId="25" fillId="0" borderId="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0" fontId="25" fillId="0" borderId="0" xfId="0" applyNumberFormat="1" applyFont="1" applyAlignment="1">
      <alignment horizontal="center" vertical="center"/>
    </xf>
    <xf numFmtId="0" fontId="20" fillId="0" borderId="0" xfId="0" applyFont="1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vertical="center"/>
    </xf>
    <xf numFmtId="10" fontId="33" fillId="0" borderId="1" xfId="0" applyNumberFormat="1" applyFont="1" applyBorder="1" applyAlignment="1">
      <alignment horizontal="center" vertical="center"/>
    </xf>
    <xf numFmtId="10" fontId="32" fillId="0" borderId="1" xfId="0" applyNumberFormat="1" applyFont="1" applyBorder="1" applyAlignment="1">
      <alignment horizontal="center" vertical="center"/>
    </xf>
    <xf numFmtId="10" fontId="30" fillId="0" borderId="1" xfId="0" applyNumberFormat="1" applyFont="1" applyBorder="1" applyAlignment="1">
      <alignment horizontal="center" vertical="center"/>
    </xf>
    <xf numFmtId="0" fontId="30" fillId="0" borderId="0" xfId="0" applyFont="1"/>
    <xf numFmtId="0" fontId="34" fillId="0" borderId="0" xfId="0" applyFont="1"/>
    <xf numFmtId="0" fontId="35" fillId="0" borderId="0" xfId="0" applyFont="1"/>
    <xf numFmtId="0" fontId="37" fillId="9" borderId="10" xfId="0" applyFont="1" applyFill="1" applyBorder="1" applyAlignment="1">
      <alignment horizontal="center" vertical="center" wrapText="1"/>
    </xf>
    <xf numFmtId="0" fontId="37" fillId="9" borderId="5" xfId="0" applyFont="1" applyFill="1" applyBorder="1" applyAlignment="1">
      <alignment horizontal="center" vertical="center" wrapText="1"/>
    </xf>
    <xf numFmtId="0" fontId="38" fillId="9" borderId="8" xfId="0" applyFont="1" applyFill="1" applyBorder="1" applyAlignment="1">
      <alignment horizontal="center" vertical="center" wrapText="1"/>
    </xf>
    <xf numFmtId="10" fontId="39" fillId="9" borderId="5" xfId="0" applyNumberFormat="1" applyFont="1" applyFill="1" applyBorder="1" applyAlignment="1">
      <alignment horizontal="center" vertical="center" wrapText="1"/>
    </xf>
    <xf numFmtId="44" fontId="38" fillId="9" borderId="9" xfId="1" applyFont="1" applyFill="1" applyBorder="1" applyAlignment="1">
      <alignment horizontal="center" vertical="center" wrapText="1"/>
    </xf>
    <xf numFmtId="0" fontId="40" fillId="9" borderId="9" xfId="0" applyFont="1" applyFill="1" applyBorder="1" applyAlignment="1">
      <alignment horizontal="center" vertical="center" wrapText="1"/>
    </xf>
    <xf numFmtId="44" fontId="37" fillId="9" borderId="12" xfId="0" applyNumberFormat="1" applyFont="1" applyFill="1" applyBorder="1" applyAlignment="1">
      <alignment horizontal="center" vertical="center" wrapText="1"/>
    </xf>
    <xf numFmtId="0" fontId="41" fillId="0" borderId="5" xfId="0" applyFont="1" applyBorder="1"/>
    <xf numFmtId="44" fontId="39" fillId="9" borderId="0" xfId="1" applyFont="1" applyFill="1" applyBorder="1" applyAlignment="1">
      <alignment horizontal="center" vertical="center" wrapText="1"/>
    </xf>
    <xf numFmtId="0" fontId="39" fillId="9" borderId="9" xfId="0" applyFont="1" applyFill="1" applyBorder="1" applyAlignment="1">
      <alignment horizontal="center" vertical="center" wrapText="1"/>
    </xf>
    <xf numFmtId="44" fontId="39" fillId="9" borderId="9" xfId="1" applyFont="1" applyFill="1" applyBorder="1" applyAlignment="1">
      <alignment horizontal="center" vertical="center" wrapText="1"/>
    </xf>
    <xf numFmtId="0" fontId="39" fillId="0" borderId="0" xfId="0" applyFont="1"/>
    <xf numFmtId="0" fontId="42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10" fontId="39" fillId="9" borderId="0" xfId="0" applyNumberFormat="1" applyFont="1" applyFill="1" applyAlignment="1">
      <alignment horizontal="center" vertical="center" wrapText="1"/>
    </xf>
    <xf numFmtId="10" fontId="39" fillId="9" borderId="13" xfId="0" applyNumberFormat="1" applyFont="1" applyFill="1" applyBorder="1" applyAlignment="1">
      <alignment horizontal="center" vertical="center" wrapText="1"/>
    </xf>
    <xf numFmtId="44" fontId="38" fillId="9" borderId="12" xfId="1" applyFont="1" applyFill="1" applyBorder="1" applyAlignment="1">
      <alignment horizontal="center" vertical="center" wrapText="1"/>
    </xf>
    <xf numFmtId="0" fontId="37" fillId="9" borderId="13" xfId="0" applyFont="1" applyFill="1" applyBorder="1" applyAlignment="1">
      <alignment horizontal="center" vertical="center" wrapText="1"/>
    </xf>
    <xf numFmtId="10" fontId="39" fillId="9" borderId="14" xfId="0" applyNumberFormat="1" applyFont="1" applyFill="1" applyBorder="1" applyAlignment="1">
      <alignment horizontal="center" vertical="center" wrapText="1"/>
    </xf>
    <xf numFmtId="0" fontId="39" fillId="9" borderId="0" xfId="0" applyFont="1" applyFill="1" applyAlignment="1">
      <alignment horizontal="center" vertical="center" wrapText="1"/>
    </xf>
    <xf numFmtId="44" fontId="39" fillId="9" borderId="14" xfId="1" applyFont="1" applyFill="1" applyBorder="1" applyAlignment="1">
      <alignment horizontal="center" vertical="center" wrapText="1"/>
    </xf>
    <xf numFmtId="44" fontId="39" fillId="9" borderId="12" xfId="1" applyFont="1" applyFill="1" applyBorder="1" applyAlignment="1">
      <alignment horizontal="center" vertical="center" wrapText="1"/>
    </xf>
    <xf numFmtId="10" fontId="0" fillId="0" borderId="0" xfId="0" applyNumberFormat="1"/>
    <xf numFmtId="10" fontId="32" fillId="11" borderId="1" xfId="0" applyNumberFormat="1" applyFont="1" applyFill="1" applyBorder="1" applyAlignment="1">
      <alignment horizontal="center" vertical="center"/>
    </xf>
    <xf numFmtId="0" fontId="32" fillId="11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center" vertical="center" wrapText="1"/>
    </xf>
    <xf numFmtId="44" fontId="17" fillId="8" borderId="0" xfId="1" applyFont="1" applyFill="1" applyAlignment="1">
      <alignment horizontal="center" vertical="center" wrapText="1"/>
    </xf>
    <xf numFmtId="0" fontId="16" fillId="7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44" fontId="1" fillId="2" borderId="0" xfId="1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10" fontId="7" fillId="3" borderId="0" xfId="1" applyNumberFormat="1" applyFont="1" applyFill="1" applyAlignment="1">
      <alignment horizontal="center" vertical="center" wrapText="1"/>
    </xf>
    <xf numFmtId="44" fontId="12" fillId="3" borderId="0" xfId="1" applyFont="1" applyFill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44" fontId="4" fillId="9" borderId="1" xfId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4" fontId="5" fillId="9" borderId="4" xfId="1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44" fontId="5" fillId="12" borderId="4" xfId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44" fontId="11" fillId="9" borderId="1" xfId="1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8" borderId="0" xfId="0" applyFont="1" applyFill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0" fontId="45" fillId="8" borderId="0" xfId="0" applyFont="1" applyFill="1" applyAlignment="1">
      <alignment horizontal="center" vertical="center" wrapText="1"/>
    </xf>
    <xf numFmtId="44" fontId="45" fillId="8" borderId="0" xfId="1" applyFont="1" applyFill="1" applyAlignment="1">
      <alignment horizontal="center" vertical="center" wrapText="1"/>
    </xf>
    <xf numFmtId="0" fontId="28" fillId="8" borderId="0" xfId="0" applyFont="1" applyFill="1" applyAlignment="1">
      <alignment horizontal="center" vertical="top" wrapText="1"/>
    </xf>
    <xf numFmtId="44" fontId="45" fillId="8" borderId="0" xfId="1" applyFont="1" applyFill="1" applyAlignment="1">
      <alignment vertical="center" wrapText="1"/>
    </xf>
    <xf numFmtId="10" fontId="28" fillId="3" borderId="0" xfId="1" applyNumberFormat="1" applyFont="1" applyFill="1" applyAlignment="1">
      <alignment horizontal="center" vertical="top" wrapText="1"/>
    </xf>
    <xf numFmtId="165" fontId="0" fillId="0" borderId="0" xfId="0" applyNumberForma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8" fontId="0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 vertical="center"/>
    </xf>
    <xf numFmtId="44" fontId="6" fillId="12" borderId="1" xfId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44" fillId="10" borderId="2" xfId="0" applyFont="1" applyFill="1" applyBorder="1" applyAlignment="1">
      <alignment horizontal="center" vertical="center" wrapText="1"/>
    </xf>
    <xf numFmtId="0" fontId="44" fillId="10" borderId="3" xfId="0" applyFont="1" applyFill="1" applyBorder="1" applyAlignment="1">
      <alignment horizontal="center" vertical="center" wrapText="1"/>
    </xf>
    <xf numFmtId="0" fontId="44" fillId="10" borderId="4" xfId="0" applyFont="1" applyFill="1" applyBorder="1" applyAlignment="1">
      <alignment horizontal="center" vertical="center" wrapText="1"/>
    </xf>
    <xf numFmtId="44" fontId="45" fillId="8" borderId="0" xfId="1" applyFont="1" applyFill="1" applyAlignment="1">
      <alignment horizontal="center" vertical="center" wrapText="1"/>
    </xf>
    <xf numFmtId="44" fontId="28" fillId="8" borderId="0" xfId="1" applyFont="1" applyFill="1" applyAlignment="1">
      <alignment horizontal="center" vertical="top" wrapText="1"/>
    </xf>
    <xf numFmtId="0" fontId="28" fillId="8" borderId="0" xfId="0" applyFont="1" applyFill="1" applyAlignment="1">
      <alignment horizontal="center" vertical="top" wrapText="1"/>
    </xf>
    <xf numFmtId="0" fontId="45" fillId="8" borderId="0" xfId="0" applyFont="1" applyFill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44" fontId="15" fillId="6" borderId="1" xfId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164" fontId="13" fillId="4" borderId="1" xfId="1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horizontal="center" wrapText="1"/>
    </xf>
    <xf numFmtId="0" fontId="23" fillId="11" borderId="1" xfId="0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right" vertical="center" wrapText="1"/>
    </xf>
    <xf numFmtId="10" fontId="23" fillId="11" borderId="1" xfId="0" applyNumberFormat="1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left" vertical="top" wrapText="1"/>
    </xf>
    <xf numFmtId="0" fontId="25" fillId="9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left" vertical="center" wrapText="1" indent="1"/>
    </xf>
    <xf numFmtId="0" fontId="24" fillId="9" borderId="1" xfId="0" applyFont="1" applyFill="1" applyBorder="1" applyAlignment="1">
      <alignment horizontal="left" vertical="center" wrapText="1" inden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right" vertical="center"/>
    </xf>
    <xf numFmtId="0" fontId="32" fillId="11" borderId="1" xfId="0" applyFont="1" applyFill="1" applyBorder="1" applyAlignment="1">
      <alignment horizontal="right" vertical="center"/>
    </xf>
    <xf numFmtId="0" fontId="32" fillId="11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10" fontId="33" fillId="0" borderId="6" xfId="0" applyNumberFormat="1" applyFont="1" applyBorder="1" applyAlignment="1">
      <alignment horizontal="center" vertical="center"/>
    </xf>
    <xf numFmtId="10" fontId="33" fillId="0" borderId="7" xfId="0" applyNumberFormat="1" applyFont="1" applyBorder="1" applyAlignment="1">
      <alignment horizontal="center" vertical="center"/>
    </xf>
    <xf numFmtId="0" fontId="31" fillId="10" borderId="1" xfId="0" applyFont="1" applyFill="1" applyBorder="1" applyAlignment="1">
      <alignment horizontal="center" vertical="center"/>
    </xf>
    <xf numFmtId="0" fontId="39" fillId="9" borderId="8" xfId="0" applyFont="1" applyFill="1" applyBorder="1" applyAlignment="1">
      <alignment horizontal="center" vertical="center" wrapText="1"/>
    </xf>
    <xf numFmtId="0" fontId="39" fillId="9" borderId="9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6" fillId="10" borderId="2" xfId="0" applyFont="1" applyFill="1" applyBorder="1" applyAlignment="1">
      <alignment horizontal="center"/>
    </xf>
    <xf numFmtId="0" fontId="36" fillId="10" borderId="3" xfId="0" applyFont="1" applyFill="1" applyBorder="1" applyAlignment="1">
      <alignment horizontal="center"/>
    </xf>
    <xf numFmtId="0" fontId="36" fillId="10" borderId="4" xfId="0" applyFont="1" applyFill="1" applyBorder="1" applyAlignment="1">
      <alignment horizontal="center"/>
    </xf>
    <xf numFmtId="0" fontId="38" fillId="9" borderId="10" xfId="0" applyFont="1" applyFill="1" applyBorder="1" applyAlignment="1">
      <alignment horizontal="center" vertical="center" wrapText="1"/>
    </xf>
    <xf numFmtId="0" fontId="38" fillId="9" borderId="8" xfId="0" applyFont="1" applyFill="1" applyBorder="1" applyAlignment="1">
      <alignment horizontal="center" vertical="center" wrapText="1"/>
    </xf>
    <xf numFmtId="0" fontId="38" fillId="9" borderId="5" xfId="0" applyFont="1" applyFill="1" applyBorder="1" applyAlignment="1">
      <alignment horizontal="center" vertical="center" wrapText="1"/>
    </xf>
    <xf numFmtId="0" fontId="38" fillId="9" borderId="9" xfId="0" applyFont="1" applyFill="1" applyBorder="1" applyAlignment="1">
      <alignment horizontal="center" vertical="center" wrapText="1"/>
    </xf>
    <xf numFmtId="44" fontId="38" fillId="9" borderId="5" xfId="0" applyNumberFormat="1" applyFont="1" applyFill="1" applyBorder="1" applyAlignment="1">
      <alignment horizontal="center" vertical="center" wrapText="1"/>
    </xf>
    <xf numFmtId="0" fontId="39" fillId="9" borderId="10" xfId="0" applyFont="1" applyFill="1" applyBorder="1" applyAlignment="1">
      <alignment horizontal="center" vertical="center" wrapText="1"/>
    </xf>
    <xf numFmtId="0" fontId="39" fillId="9" borderId="5" xfId="0" applyFont="1" applyFill="1" applyBorder="1" applyAlignment="1">
      <alignment horizontal="center" vertical="center" wrapText="1"/>
    </xf>
    <xf numFmtId="0" fontId="39" fillId="9" borderId="11" xfId="0" applyFont="1" applyFill="1" applyBorder="1" applyAlignment="1">
      <alignment horizontal="center" vertical="center" wrapText="1"/>
    </xf>
    <xf numFmtId="0" fontId="39" fillId="9" borderId="0" xfId="0" applyFont="1" applyFill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1028700</xdr:colOff>
      <xdr:row>6</xdr:row>
      <xdr:rowOff>106680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566549-6343-48E6-94DB-E5FE647CD9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0" y="0"/>
          <a:ext cx="12694920" cy="11582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</xdr:colOff>
      <xdr:row>25</xdr:row>
      <xdr:rowOff>17145</xdr:rowOff>
    </xdr:from>
    <xdr:to>
      <xdr:col>4</xdr:col>
      <xdr:colOff>765810</xdr:colOff>
      <xdr:row>26</xdr:row>
      <xdr:rowOff>133350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71EF105C-B16E-45AA-AC9A-032F6BFAD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2430" y="4223385"/>
          <a:ext cx="2400300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800100</xdr:colOff>
      <xdr:row>6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AF1A43A-5FD9-41CB-8A2C-E8B214CF20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0" y="0"/>
          <a:ext cx="6499860" cy="1066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41910</xdr:colOff>
      <xdr:row>78</xdr:row>
      <xdr:rowOff>17145</xdr:rowOff>
    </xdr:from>
    <xdr:to>
      <xdr:col>4</xdr:col>
      <xdr:colOff>765810</xdr:colOff>
      <xdr:row>79</xdr:row>
      <xdr:rowOff>133350</xdr:rowOff>
    </xdr:to>
    <xdr:pic>
      <xdr:nvPicPr>
        <xdr:cNvPr id="4" name="image1.jpeg">
          <a:extLst>
            <a:ext uri="{FF2B5EF4-FFF2-40B4-BE49-F238E27FC236}">
              <a16:creationId xmlns:a16="http://schemas.microsoft.com/office/drawing/2014/main" id="{19BE7B0E-5EF4-43B3-B651-EC27A8447D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7670" y="4451985"/>
          <a:ext cx="2446020" cy="291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53</xdr:row>
      <xdr:rowOff>0</xdr:rowOff>
    </xdr:from>
    <xdr:ext cx="6697980" cy="1066800"/>
    <xdr:pic>
      <xdr:nvPicPr>
        <xdr:cNvPr id="5" name="Imagem 4">
          <a:extLst>
            <a:ext uri="{FF2B5EF4-FFF2-40B4-BE49-F238E27FC236}">
              <a16:creationId xmlns:a16="http://schemas.microsoft.com/office/drawing/2014/main" id="{4450DA53-D86E-43F5-877C-1CB1C5D97A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0" y="0"/>
          <a:ext cx="6697980" cy="10668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30481</xdr:colOff>
      <xdr:row>0</xdr:row>
      <xdr:rowOff>0</xdr:rowOff>
    </xdr:from>
    <xdr:to>
      <xdr:col>3</xdr:col>
      <xdr:colOff>754380</xdr:colOff>
      <xdr:row>6</xdr:row>
      <xdr:rowOff>7620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AEE729D-F62F-4EC7-BDE5-1791359F88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30481" y="0"/>
          <a:ext cx="6758939" cy="1059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784860</xdr:colOff>
      <xdr:row>5</xdr:row>
      <xdr:rowOff>85724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2E7FC0-743C-459F-ACF2-FA4B665914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46"/>
        <a:stretch/>
      </xdr:blipFill>
      <xdr:spPr bwMode="auto">
        <a:xfrm>
          <a:off x="0" y="0"/>
          <a:ext cx="9776460" cy="962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hepia\Downloads\DNOS%20-%20ANALITICO.xlsx" TargetMode="External"/><Relationship Id="rId1" Type="http://schemas.openxmlformats.org/officeDocument/2006/relationships/externalLinkPath" Target="DNOS%20-%20ANALI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Analítico"/>
    </sheetNames>
    <sheetDataSet>
      <sheetData sheetId="0">
        <row r="16">
          <cell r="J16">
            <v>0.49</v>
          </cell>
        </row>
        <row r="20">
          <cell r="J20">
            <v>0.59</v>
          </cell>
        </row>
        <row r="24">
          <cell r="J24">
            <v>2514.02</v>
          </cell>
        </row>
        <row r="34">
          <cell r="J34">
            <v>0.43940618704851353</v>
          </cell>
        </row>
        <row r="50">
          <cell r="J50">
            <v>2520.0286999999998</v>
          </cell>
        </row>
        <row r="65">
          <cell r="J65">
            <v>0.56015809559948215</v>
          </cell>
        </row>
        <row r="77">
          <cell r="J77">
            <v>1.57</v>
          </cell>
        </row>
        <row r="82">
          <cell r="J82">
            <v>0.36000000000000004</v>
          </cell>
        </row>
        <row r="91">
          <cell r="J91">
            <v>7.3056543843819215</v>
          </cell>
        </row>
        <row r="109">
          <cell r="J109">
            <v>0.94748893189337657</v>
          </cell>
        </row>
        <row r="130">
          <cell r="J130">
            <v>2.160512730772596</v>
          </cell>
        </row>
        <row r="143">
          <cell r="J143">
            <v>0.58362346528973041</v>
          </cell>
        </row>
        <row r="155">
          <cell r="J155">
            <v>0.478102887741442</v>
          </cell>
        </row>
        <row r="171">
          <cell r="J171">
            <v>1.7322470618177703</v>
          </cell>
        </row>
        <row r="188">
          <cell r="J188">
            <v>10.716482406680807</v>
          </cell>
        </row>
        <row r="219">
          <cell r="J219">
            <v>0.58362346528973041</v>
          </cell>
        </row>
        <row r="231">
          <cell r="J231">
            <v>0.478102887741442</v>
          </cell>
        </row>
        <row r="243">
          <cell r="J243">
            <v>18.86</v>
          </cell>
        </row>
        <row r="256">
          <cell r="J256">
            <v>1.4724860573034186</v>
          </cell>
        </row>
        <row r="268">
          <cell r="J268">
            <v>1.206229822258488</v>
          </cell>
        </row>
        <row r="280">
          <cell r="J280">
            <v>0.58362346528973041</v>
          </cell>
        </row>
        <row r="292">
          <cell r="J292">
            <v>0.478102887741442</v>
          </cell>
        </row>
        <row r="304">
          <cell r="J304">
            <v>46.26</v>
          </cell>
        </row>
        <row r="309">
          <cell r="J309">
            <v>50.678159999999998</v>
          </cell>
        </row>
        <row r="324">
          <cell r="J324">
            <v>215.90276666666665</v>
          </cell>
        </row>
        <row r="349">
          <cell r="J349">
            <v>366.47687837560977</v>
          </cell>
        </row>
        <row r="384">
          <cell r="J384">
            <v>174.99</v>
          </cell>
        </row>
        <row r="389">
          <cell r="J389">
            <v>16.23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60"/>
  <sheetViews>
    <sheetView showOutlineSymbols="0" view="pageLayout" topLeftCell="A38" zoomScale="85" zoomScaleNormal="100" zoomScalePageLayoutView="85" workbookViewId="0">
      <selection activeCell="G59" sqref="G59"/>
    </sheetView>
  </sheetViews>
  <sheetFormatPr defaultRowHeight="13.8"/>
  <cols>
    <col min="1" max="2" width="10" style="60" bestFit="1" customWidth="1"/>
    <col min="3" max="3" width="13.19921875" style="60" bestFit="1" customWidth="1"/>
    <col min="4" max="4" width="60" style="78" bestFit="1" customWidth="1"/>
    <col min="5" max="5" width="8" style="60" bestFit="1" customWidth="1"/>
    <col min="6" max="6" width="13" style="60" bestFit="1" customWidth="1"/>
    <col min="7" max="7" width="16.5" style="77" bestFit="1" customWidth="1"/>
    <col min="8" max="8" width="17.5" style="77" bestFit="1" customWidth="1"/>
    <col min="9" max="9" width="17.59765625" style="77" bestFit="1" customWidth="1"/>
    <col min="10" max="10" width="13.09765625" bestFit="1" customWidth="1"/>
  </cols>
  <sheetData>
    <row r="3" spans="1:9">
      <c r="I3" s="60"/>
    </row>
    <row r="4" spans="1:9">
      <c r="I4" s="60"/>
    </row>
    <row r="5" spans="1:9">
      <c r="F5" s="63"/>
      <c r="G5" s="64"/>
      <c r="H5" s="65"/>
      <c r="I5" s="60"/>
    </row>
    <row r="6" spans="1:9">
      <c r="F6" s="63"/>
      <c r="G6" s="64"/>
      <c r="H6" s="65"/>
      <c r="I6" s="60"/>
    </row>
    <row r="7" spans="1:9">
      <c r="F7" s="63"/>
      <c r="G7" s="64"/>
      <c r="H7" s="65"/>
      <c r="I7" s="60"/>
    </row>
    <row r="8" spans="1:9">
      <c r="A8" s="99" t="s">
        <v>0</v>
      </c>
      <c r="B8" s="99"/>
      <c r="C8" s="99"/>
      <c r="D8" s="99"/>
      <c r="E8" s="81"/>
      <c r="F8" s="96" t="s">
        <v>233</v>
      </c>
      <c r="G8" s="96"/>
      <c r="H8" s="82" t="s">
        <v>234</v>
      </c>
      <c r="I8" s="84"/>
    </row>
    <row r="9" spans="1:9" ht="40.200000000000003" customHeight="1">
      <c r="A9" s="98" t="s">
        <v>235</v>
      </c>
      <c r="B9" s="98"/>
      <c r="C9" s="98"/>
      <c r="D9" s="98"/>
      <c r="E9" s="83"/>
      <c r="F9" s="97" t="s">
        <v>218</v>
      </c>
      <c r="G9" s="97"/>
      <c r="H9" s="85">
        <v>0.2135</v>
      </c>
      <c r="I9" s="60"/>
    </row>
    <row r="10" spans="1:9">
      <c r="F10" s="61"/>
      <c r="G10" s="62"/>
      <c r="H10" s="62"/>
      <c r="I10" s="60"/>
    </row>
    <row r="11" spans="1:9">
      <c r="F11" s="63"/>
      <c r="H11" s="65"/>
      <c r="I11" s="60"/>
    </row>
    <row r="12" spans="1:9">
      <c r="A12" s="93" t="s">
        <v>232</v>
      </c>
      <c r="B12" s="94"/>
      <c r="C12" s="94"/>
      <c r="D12" s="94"/>
      <c r="E12" s="94"/>
      <c r="F12" s="94"/>
      <c r="G12" s="94"/>
      <c r="H12" s="94"/>
      <c r="I12" s="95"/>
    </row>
    <row r="13" spans="1:9" ht="27.6">
      <c r="A13" s="66" t="s">
        <v>1</v>
      </c>
      <c r="B13" s="67" t="s">
        <v>2</v>
      </c>
      <c r="C13" s="66" t="s">
        <v>3</v>
      </c>
      <c r="D13" s="52" t="s">
        <v>4</v>
      </c>
      <c r="E13" s="53" t="s">
        <v>5</v>
      </c>
      <c r="F13" s="67" t="s">
        <v>6</v>
      </c>
      <c r="G13" s="68" t="s">
        <v>7</v>
      </c>
      <c r="H13" s="68" t="s">
        <v>8</v>
      </c>
      <c r="I13" s="68" t="s">
        <v>9</v>
      </c>
    </row>
    <row r="14" spans="1:9">
      <c r="A14" s="69" t="s">
        <v>10</v>
      </c>
      <c r="B14" s="105" t="s">
        <v>11</v>
      </c>
      <c r="C14" s="106"/>
      <c r="D14" s="106"/>
      <c r="E14" s="106"/>
      <c r="F14" s="106"/>
      <c r="G14" s="106"/>
      <c r="H14" s="106"/>
      <c r="I14" s="70">
        <f>H50</f>
        <v>19241543.969999999</v>
      </c>
    </row>
    <row r="15" spans="1:9">
      <c r="A15" s="71" t="s">
        <v>12</v>
      </c>
      <c r="B15" s="100" t="s">
        <v>13</v>
      </c>
      <c r="C15" s="101"/>
      <c r="D15" s="101"/>
      <c r="E15" s="101"/>
      <c r="F15" s="101"/>
      <c r="G15" s="101"/>
      <c r="H15" s="101"/>
      <c r="I15" s="72">
        <f>SUM(I16:I22)</f>
        <v>604443.37</v>
      </c>
    </row>
    <row r="16" spans="1:9" ht="26.4">
      <c r="A16" s="73" t="s">
        <v>14</v>
      </c>
      <c r="B16" s="74" t="s">
        <v>15</v>
      </c>
      <c r="C16" s="73" t="s">
        <v>16</v>
      </c>
      <c r="D16" s="54" t="s">
        <v>17</v>
      </c>
      <c r="E16" s="55" t="s">
        <v>18</v>
      </c>
      <c r="F16" s="74">
        <v>64190</v>
      </c>
      <c r="G16" s="75">
        <f>'[1]Orçamento Analítico'!$J$16</f>
        <v>0.49</v>
      </c>
      <c r="H16" s="75">
        <f t="shared" ref="H16:H22" si="0">TRUNC(G16+G16*$H$9,2)</f>
        <v>0.59</v>
      </c>
      <c r="I16" s="75">
        <f>TRUNC(H16*F16,2)</f>
        <v>37872.1</v>
      </c>
    </row>
    <row r="17" spans="1:9" ht="39.6">
      <c r="A17" s="73" t="s">
        <v>19</v>
      </c>
      <c r="B17" s="74" t="s">
        <v>20</v>
      </c>
      <c r="C17" s="73" t="s">
        <v>16</v>
      </c>
      <c r="D17" s="54" t="s">
        <v>21</v>
      </c>
      <c r="E17" s="55" t="s">
        <v>18</v>
      </c>
      <c r="F17" s="74">
        <v>19257</v>
      </c>
      <c r="G17" s="75">
        <f>'[1]Orçamento Analítico'!$J$20</f>
        <v>0.59</v>
      </c>
      <c r="H17" s="75">
        <f t="shared" si="0"/>
        <v>0.71</v>
      </c>
      <c r="I17" s="75">
        <f t="shared" ref="I17:I48" si="1">TRUNC(H17*F17,2)</f>
        <v>13672.47</v>
      </c>
    </row>
    <row r="18" spans="1:9" ht="26.4">
      <c r="A18" s="73" t="s">
        <v>22</v>
      </c>
      <c r="B18" s="74" t="s">
        <v>23</v>
      </c>
      <c r="C18" s="73" t="s">
        <v>16</v>
      </c>
      <c r="D18" s="54" t="s">
        <v>24</v>
      </c>
      <c r="E18" s="55" t="s">
        <v>25</v>
      </c>
      <c r="F18" s="74">
        <v>5</v>
      </c>
      <c r="G18" s="75">
        <f>'[1]Orçamento Analítico'!$J$24</f>
        <v>2514.02</v>
      </c>
      <c r="H18" s="75">
        <f>ROUND(G18+G18*$H$9,2)</f>
        <v>3050.76</v>
      </c>
      <c r="I18" s="75">
        <f>ROUND(H18*F18,2)</f>
        <v>15253.8</v>
      </c>
    </row>
    <row r="19" spans="1:9" ht="39.6">
      <c r="A19" s="73" t="s">
        <v>26</v>
      </c>
      <c r="B19" s="74" t="s">
        <v>27</v>
      </c>
      <c r="C19" s="73" t="s">
        <v>16</v>
      </c>
      <c r="D19" s="54" t="s">
        <v>28</v>
      </c>
      <c r="E19" s="55" t="s">
        <v>29</v>
      </c>
      <c r="F19" s="74">
        <v>140000</v>
      </c>
      <c r="G19" s="75">
        <f>'[1]Orçamento Analítico'!$J$34</f>
        <v>0.43940618704851353</v>
      </c>
      <c r="H19" s="75">
        <f t="shared" si="0"/>
        <v>0.53</v>
      </c>
      <c r="I19" s="75">
        <f t="shared" si="1"/>
        <v>74200</v>
      </c>
    </row>
    <row r="20" spans="1:9" ht="39.6">
      <c r="A20" s="73" t="s">
        <v>30</v>
      </c>
      <c r="B20" s="74" t="s">
        <v>31</v>
      </c>
      <c r="C20" s="73" t="s">
        <v>16</v>
      </c>
      <c r="D20" s="54" t="s">
        <v>32</v>
      </c>
      <c r="E20" s="55" t="s">
        <v>25</v>
      </c>
      <c r="F20" s="74">
        <v>100</v>
      </c>
      <c r="G20" s="75">
        <f>'[1]Orçamento Analítico'!$J$50</f>
        <v>2520.0286999999998</v>
      </c>
      <c r="H20" s="75">
        <f>ROUND(G20+G20*$H$9,2)</f>
        <v>3058.05</v>
      </c>
      <c r="I20" s="75">
        <f>ROUND(H20*F20,2)</f>
        <v>305805</v>
      </c>
    </row>
    <row r="21" spans="1:9" ht="39.6">
      <c r="A21" s="73" t="s">
        <v>33</v>
      </c>
      <c r="B21" s="74" t="s">
        <v>34</v>
      </c>
      <c r="C21" s="73" t="s">
        <v>16</v>
      </c>
      <c r="D21" s="54" t="s">
        <v>35</v>
      </c>
      <c r="E21" s="55" t="s">
        <v>29</v>
      </c>
      <c r="F21" s="74">
        <v>140000</v>
      </c>
      <c r="G21" s="75">
        <f>'[1]Orçamento Analítico'!$J$65</f>
        <v>0.56015809559948215</v>
      </c>
      <c r="H21" s="75">
        <f t="shared" si="0"/>
        <v>0.67</v>
      </c>
      <c r="I21" s="75">
        <f t="shared" si="1"/>
        <v>93800</v>
      </c>
    </row>
    <row r="22" spans="1:9" ht="26.4">
      <c r="A22" s="73" t="s">
        <v>36</v>
      </c>
      <c r="B22" s="74" t="s">
        <v>37</v>
      </c>
      <c r="C22" s="73" t="s">
        <v>16</v>
      </c>
      <c r="D22" s="54" t="s">
        <v>38</v>
      </c>
      <c r="E22" s="55" t="s">
        <v>39</v>
      </c>
      <c r="F22" s="74">
        <v>33600</v>
      </c>
      <c r="G22" s="75">
        <f>'[1]Orçamento Analítico'!$J$77</f>
        <v>1.57</v>
      </c>
      <c r="H22" s="75">
        <f t="shared" si="0"/>
        <v>1.9</v>
      </c>
      <c r="I22" s="75">
        <f t="shared" si="1"/>
        <v>63840</v>
      </c>
    </row>
    <row r="23" spans="1:9">
      <c r="A23" s="71" t="s">
        <v>40</v>
      </c>
      <c r="B23" s="100" t="s">
        <v>41</v>
      </c>
      <c r="C23" s="101"/>
      <c r="D23" s="101"/>
      <c r="E23" s="101"/>
      <c r="F23" s="101"/>
      <c r="G23" s="101"/>
      <c r="H23" s="101"/>
      <c r="I23" s="72">
        <f>SUM(I24:I30)</f>
        <v>1125600</v>
      </c>
    </row>
    <row r="24" spans="1:9" ht="26.4">
      <c r="A24" s="73" t="s">
        <v>42</v>
      </c>
      <c r="B24" s="74" t="s">
        <v>43</v>
      </c>
      <c r="C24" s="73" t="s">
        <v>16</v>
      </c>
      <c r="D24" s="54" t="s">
        <v>44</v>
      </c>
      <c r="E24" s="55" t="s">
        <v>29</v>
      </c>
      <c r="F24" s="74">
        <v>140000</v>
      </c>
      <c r="G24" s="75">
        <f>'[1]Orçamento Analítico'!$J$82</f>
        <v>0.36000000000000004</v>
      </c>
      <c r="H24" s="75">
        <f>TRUNC(G24+G24*$H$9,2)</f>
        <v>0.43</v>
      </c>
      <c r="I24" s="75">
        <f t="shared" si="1"/>
        <v>60200</v>
      </c>
    </row>
    <row r="25" spans="1:9" ht="39.6">
      <c r="A25" s="73" t="s">
        <v>45</v>
      </c>
      <c r="B25" s="74" t="s">
        <v>46</v>
      </c>
      <c r="C25" s="73" t="s">
        <v>47</v>
      </c>
      <c r="D25" s="54" t="s">
        <v>48</v>
      </c>
      <c r="E25" s="55" t="s">
        <v>39</v>
      </c>
      <c r="F25" s="74">
        <v>28000</v>
      </c>
      <c r="G25" s="75">
        <f>ROUND('[1]Orçamento Analítico'!$J$91,2)</f>
        <v>7.31</v>
      </c>
      <c r="H25" s="75">
        <f>TRUNC(G25+G25*$H$9,2)</f>
        <v>8.8699999999999992</v>
      </c>
      <c r="I25" s="75">
        <f t="shared" si="1"/>
        <v>248360</v>
      </c>
    </row>
    <row r="26" spans="1:9">
      <c r="A26" s="73" t="s">
        <v>49</v>
      </c>
      <c r="B26" s="74" t="s">
        <v>50</v>
      </c>
      <c r="C26" s="73" t="s">
        <v>47</v>
      </c>
      <c r="D26" s="54" t="s">
        <v>51</v>
      </c>
      <c r="E26" s="55" t="s">
        <v>29</v>
      </c>
      <c r="F26" s="74">
        <v>140000</v>
      </c>
      <c r="G26" s="75">
        <f>ROUND('[1]Orçamento Analítico'!$J$109,2)</f>
        <v>0.95</v>
      </c>
      <c r="H26" s="75">
        <f>TRUNC(G26+G26*$H$9,2)</f>
        <v>1.1499999999999999</v>
      </c>
      <c r="I26" s="75">
        <f t="shared" si="1"/>
        <v>161000</v>
      </c>
    </row>
    <row r="27" spans="1:9" ht="26.4">
      <c r="A27" s="73" t="s">
        <v>52</v>
      </c>
      <c r="B27" s="74" t="s">
        <v>53</v>
      </c>
      <c r="C27" s="73" t="s">
        <v>47</v>
      </c>
      <c r="D27" s="54" t="s">
        <v>54</v>
      </c>
      <c r="E27" s="55" t="s">
        <v>55</v>
      </c>
      <c r="F27" s="74">
        <v>63000</v>
      </c>
      <c r="G27" s="75">
        <f>ROUND('[1]Orçamento Analítico'!$J$130,2)</f>
        <v>2.16</v>
      </c>
      <c r="H27" s="75">
        <f>TRUNC(G27+G27*$H$9,2)</f>
        <v>2.62</v>
      </c>
      <c r="I27" s="75">
        <f t="shared" si="1"/>
        <v>165060</v>
      </c>
    </row>
    <row r="28" spans="1:9" ht="26.4">
      <c r="A28" s="73" t="s">
        <v>56</v>
      </c>
      <c r="B28" s="74" t="s">
        <v>57</v>
      </c>
      <c r="C28" s="73" t="s">
        <v>47</v>
      </c>
      <c r="D28" s="54" t="s">
        <v>58</v>
      </c>
      <c r="E28" s="55" t="s">
        <v>59</v>
      </c>
      <c r="F28" s="74">
        <v>315000</v>
      </c>
      <c r="G28" s="75">
        <f>ROUND('[1]Orçamento Analítico'!$J$143,2)</f>
        <v>0.57999999999999996</v>
      </c>
      <c r="H28" s="75">
        <f>ROUND(G28+G28*$H$9,2)</f>
        <v>0.7</v>
      </c>
      <c r="I28" s="75">
        <f t="shared" si="1"/>
        <v>220500</v>
      </c>
    </row>
    <row r="29" spans="1:9">
      <c r="A29" s="73" t="s">
        <v>60</v>
      </c>
      <c r="B29" s="74" t="s">
        <v>61</v>
      </c>
      <c r="C29" s="73" t="s">
        <v>47</v>
      </c>
      <c r="D29" s="54" t="s">
        <v>62</v>
      </c>
      <c r="E29" s="55" t="s">
        <v>59</v>
      </c>
      <c r="F29" s="74">
        <v>315000</v>
      </c>
      <c r="G29" s="75">
        <f>ROUND('[1]Orçamento Analítico'!$J$155,2)</f>
        <v>0.48</v>
      </c>
      <c r="H29" s="75">
        <f>TRUNC(G29+G29*$H$9,2)</f>
        <v>0.57999999999999996</v>
      </c>
      <c r="I29" s="75">
        <f t="shared" si="1"/>
        <v>182700</v>
      </c>
    </row>
    <row r="30" spans="1:9">
      <c r="A30" s="73" t="s">
        <v>63</v>
      </c>
      <c r="B30" s="74" t="s">
        <v>64</v>
      </c>
      <c r="C30" s="73" t="s">
        <v>47</v>
      </c>
      <c r="D30" s="54" t="s">
        <v>65</v>
      </c>
      <c r="E30" s="55" t="s">
        <v>39</v>
      </c>
      <c r="F30" s="74">
        <v>42000</v>
      </c>
      <c r="G30" s="75">
        <f>ROUND('[1]Orçamento Analítico'!$J$171,2)</f>
        <v>1.73</v>
      </c>
      <c r="H30" s="75">
        <f>TRUNC(G30+G30*$H$9,2)</f>
        <v>2.09</v>
      </c>
      <c r="I30" s="75">
        <f t="shared" si="1"/>
        <v>87780</v>
      </c>
    </row>
    <row r="31" spans="1:9">
      <c r="A31" s="71" t="s">
        <v>66</v>
      </c>
      <c r="B31" s="100" t="s">
        <v>67</v>
      </c>
      <c r="C31" s="101"/>
      <c r="D31" s="101"/>
      <c r="E31" s="101"/>
      <c r="F31" s="101"/>
      <c r="G31" s="101"/>
      <c r="H31" s="101"/>
      <c r="I31" s="72">
        <f>SUM(I32:I40)</f>
        <v>14982307.199999999</v>
      </c>
    </row>
    <row r="32" spans="1:9" ht="26.4">
      <c r="A32" s="73" t="s">
        <v>68</v>
      </c>
      <c r="B32" s="74" t="s">
        <v>69</v>
      </c>
      <c r="C32" s="73" t="s">
        <v>47</v>
      </c>
      <c r="D32" s="54" t="s">
        <v>70</v>
      </c>
      <c r="E32" s="55" t="s">
        <v>39</v>
      </c>
      <c r="F32" s="74">
        <v>28000</v>
      </c>
      <c r="G32" s="75">
        <f>ROUND('[1]Orçamento Analítico'!$J$188,2)</f>
        <v>10.72</v>
      </c>
      <c r="H32" s="75">
        <f>TRUNC(G32+G32*$H$9,2)</f>
        <v>13</v>
      </c>
      <c r="I32" s="75">
        <f t="shared" si="1"/>
        <v>364000</v>
      </c>
    </row>
    <row r="33" spans="1:9" ht="26.4">
      <c r="A33" s="73" t="s">
        <v>71</v>
      </c>
      <c r="B33" s="74" t="s">
        <v>57</v>
      </c>
      <c r="C33" s="73" t="s">
        <v>47</v>
      </c>
      <c r="D33" s="54" t="s">
        <v>58</v>
      </c>
      <c r="E33" s="55" t="s">
        <v>59</v>
      </c>
      <c r="F33" s="74">
        <v>420000</v>
      </c>
      <c r="G33" s="75">
        <f>ROUND('[1]Orçamento Analítico'!$J$219,2)</f>
        <v>0.57999999999999996</v>
      </c>
      <c r="H33" s="75">
        <f>ROUND(G33+G33*$H$9,2)</f>
        <v>0.7</v>
      </c>
      <c r="I33" s="75">
        <f t="shared" si="1"/>
        <v>294000</v>
      </c>
    </row>
    <row r="34" spans="1:9">
      <c r="A34" s="73" t="s">
        <v>72</v>
      </c>
      <c r="B34" s="74" t="s">
        <v>61</v>
      </c>
      <c r="C34" s="73" t="s">
        <v>47</v>
      </c>
      <c r="D34" s="54" t="s">
        <v>62</v>
      </c>
      <c r="E34" s="55" t="s">
        <v>59</v>
      </c>
      <c r="F34" s="74">
        <v>630000</v>
      </c>
      <c r="G34" s="75">
        <f>ROUND('[1]Orçamento Analítico'!$J$231,2)</f>
        <v>0.48</v>
      </c>
      <c r="H34" s="75">
        <f>TRUNC(G34+G34*$H$9,2)</f>
        <v>0.57999999999999996</v>
      </c>
      <c r="I34" s="75">
        <f t="shared" si="1"/>
        <v>365400</v>
      </c>
    </row>
    <row r="35" spans="1:9" ht="52.8">
      <c r="A35" s="73" t="s">
        <v>73</v>
      </c>
      <c r="B35" s="74" t="s">
        <v>74</v>
      </c>
      <c r="C35" s="73" t="s">
        <v>16</v>
      </c>
      <c r="D35" s="54" t="s">
        <v>75</v>
      </c>
      <c r="E35" s="55" t="s">
        <v>29</v>
      </c>
      <c r="F35" s="74">
        <v>140000</v>
      </c>
      <c r="G35" s="75">
        <f>ROUND('[1]Orçamento Analítico'!$J$243,2)</f>
        <v>18.86</v>
      </c>
      <c r="H35" s="75">
        <f>TRUNC(G35+G35*$H$9,2)</f>
        <v>22.88</v>
      </c>
      <c r="I35" s="75">
        <f t="shared" si="1"/>
        <v>3203200</v>
      </c>
    </row>
    <row r="36" spans="1:9" ht="26.4">
      <c r="A36" s="73" t="s">
        <v>76</v>
      </c>
      <c r="B36" s="74" t="s">
        <v>77</v>
      </c>
      <c r="C36" s="73" t="s">
        <v>47</v>
      </c>
      <c r="D36" s="54" t="s">
        <v>78</v>
      </c>
      <c r="E36" s="55" t="s">
        <v>59</v>
      </c>
      <c r="F36" s="74">
        <v>268800</v>
      </c>
      <c r="G36" s="75">
        <f>ROUND('[1]Orçamento Analítico'!$J$256,2)</f>
        <v>1.47</v>
      </c>
      <c r="H36" s="75">
        <f>TRUNC(G36+G36*$H$9,2)</f>
        <v>1.78</v>
      </c>
      <c r="I36" s="75">
        <f t="shared" si="1"/>
        <v>478464</v>
      </c>
    </row>
    <row r="37" spans="1:9" ht="26.4">
      <c r="A37" s="73" t="s">
        <v>79</v>
      </c>
      <c r="B37" s="74" t="s">
        <v>80</v>
      </c>
      <c r="C37" s="73" t="s">
        <v>47</v>
      </c>
      <c r="D37" s="54" t="s">
        <v>81</v>
      </c>
      <c r="E37" s="55" t="s">
        <v>59</v>
      </c>
      <c r="F37" s="74">
        <v>1881600</v>
      </c>
      <c r="G37" s="75">
        <f>ROUND('[1]Orçamento Analítico'!$J$268,2)</f>
        <v>1.21</v>
      </c>
      <c r="H37" s="75">
        <f>TRUNC(G37+G37*$H$9,2)</f>
        <v>1.46</v>
      </c>
      <c r="I37" s="75">
        <f t="shared" si="1"/>
        <v>2747136</v>
      </c>
    </row>
    <row r="38" spans="1:9" ht="26.4">
      <c r="A38" s="73" t="s">
        <v>82</v>
      </c>
      <c r="B38" s="74" t="s">
        <v>57</v>
      </c>
      <c r="C38" s="73" t="s">
        <v>47</v>
      </c>
      <c r="D38" s="54" t="s">
        <v>58</v>
      </c>
      <c r="E38" s="55" t="s">
        <v>59</v>
      </c>
      <c r="F38" s="74">
        <v>13720</v>
      </c>
      <c r="G38" s="75">
        <f>ROUND('[1]Orçamento Analítico'!$J$280,2)</f>
        <v>0.57999999999999996</v>
      </c>
      <c r="H38" s="75">
        <f>ROUND(G38+G38*$H$9,2)</f>
        <v>0.7</v>
      </c>
      <c r="I38" s="75">
        <f t="shared" si="1"/>
        <v>9604</v>
      </c>
    </row>
    <row r="39" spans="1:9">
      <c r="A39" s="73" t="s">
        <v>83</v>
      </c>
      <c r="B39" s="74" t="s">
        <v>61</v>
      </c>
      <c r="C39" s="73" t="s">
        <v>47</v>
      </c>
      <c r="D39" s="54" t="s">
        <v>62</v>
      </c>
      <c r="E39" s="55" t="s">
        <v>59</v>
      </c>
      <c r="F39" s="74">
        <v>96040</v>
      </c>
      <c r="G39" s="75">
        <f>ROUND('[1]Orçamento Analítico'!$J$292,2)</f>
        <v>0.48</v>
      </c>
      <c r="H39" s="75">
        <f>TRUNC(G39+G39*$H$9,2)</f>
        <v>0.57999999999999996</v>
      </c>
      <c r="I39" s="75">
        <f t="shared" si="1"/>
        <v>55703.199999999997</v>
      </c>
    </row>
    <row r="40" spans="1:9" ht="39.6">
      <c r="A40" s="73" t="s">
        <v>84</v>
      </c>
      <c r="B40" s="74" t="s">
        <v>85</v>
      </c>
      <c r="C40" s="73" t="s">
        <v>16</v>
      </c>
      <c r="D40" s="54" t="s">
        <v>86</v>
      </c>
      <c r="E40" s="55" t="s">
        <v>29</v>
      </c>
      <c r="F40" s="74">
        <v>140000</v>
      </c>
      <c r="G40" s="75">
        <f>ROUND('[1]Orçamento Analítico'!$J$304,2)</f>
        <v>46.26</v>
      </c>
      <c r="H40" s="75">
        <f>TRUNC(G40+G40*15.28%,2)</f>
        <v>53.32</v>
      </c>
      <c r="I40" s="75">
        <f t="shared" si="1"/>
        <v>7464800</v>
      </c>
    </row>
    <row r="41" spans="1:9">
      <c r="A41" s="71" t="s">
        <v>87</v>
      </c>
      <c r="B41" s="100" t="s">
        <v>88</v>
      </c>
      <c r="C41" s="101"/>
      <c r="D41" s="101"/>
      <c r="E41" s="101"/>
      <c r="F41" s="101"/>
      <c r="G41" s="101"/>
      <c r="H41" s="101"/>
      <c r="I41" s="72">
        <f>I42</f>
        <v>2460000</v>
      </c>
    </row>
    <row r="42" spans="1:9">
      <c r="A42" s="73" t="s">
        <v>89</v>
      </c>
      <c r="B42" s="74" t="s">
        <v>90</v>
      </c>
      <c r="C42" s="73" t="s">
        <v>47</v>
      </c>
      <c r="D42" s="54" t="s">
        <v>91</v>
      </c>
      <c r="E42" s="55" t="s">
        <v>92</v>
      </c>
      <c r="F42" s="74">
        <v>40000</v>
      </c>
      <c r="G42" s="75">
        <f>ROUND('[1]Orçamento Analítico'!$J$309,2)</f>
        <v>50.68</v>
      </c>
      <c r="H42" s="75">
        <f>ROUND(G42+G42*$H$9,2)</f>
        <v>61.5</v>
      </c>
      <c r="I42" s="75">
        <f t="shared" si="1"/>
        <v>2460000</v>
      </c>
    </row>
    <row r="43" spans="1:9">
      <c r="A43" s="71" t="s">
        <v>93</v>
      </c>
      <c r="B43" s="100" t="s">
        <v>94</v>
      </c>
      <c r="C43" s="101"/>
      <c r="D43" s="101"/>
      <c r="E43" s="101"/>
      <c r="F43" s="101"/>
      <c r="G43" s="101"/>
      <c r="H43" s="101"/>
      <c r="I43" s="72">
        <f>SUM(I44:I45)</f>
        <v>28268.400000000001</v>
      </c>
    </row>
    <row r="44" spans="1:9" ht="26.4">
      <c r="A44" s="73" t="s">
        <v>95</v>
      </c>
      <c r="B44" s="74" t="s">
        <v>96</v>
      </c>
      <c r="C44" s="73" t="s">
        <v>47</v>
      </c>
      <c r="D44" s="54" t="s">
        <v>97</v>
      </c>
      <c r="E44" s="55" t="s">
        <v>98</v>
      </c>
      <c r="F44" s="74">
        <v>40</v>
      </c>
      <c r="G44" s="75">
        <f>ROUND('[1]Orçamento Analítico'!$J$324,2)</f>
        <v>215.9</v>
      </c>
      <c r="H44" s="75">
        <f>TRUNC(G44+G44*$H$9,2)</f>
        <v>261.99</v>
      </c>
      <c r="I44" s="75">
        <f t="shared" si="1"/>
        <v>10479.6</v>
      </c>
    </row>
    <row r="45" spans="1:9" ht="26.4">
      <c r="A45" s="73" t="s">
        <v>99</v>
      </c>
      <c r="B45" s="74" t="s">
        <v>100</v>
      </c>
      <c r="C45" s="73" t="s">
        <v>47</v>
      </c>
      <c r="D45" s="54" t="s">
        <v>101</v>
      </c>
      <c r="E45" s="55" t="s">
        <v>98</v>
      </c>
      <c r="F45" s="74">
        <v>40</v>
      </c>
      <c r="G45" s="75">
        <f>ROUND('[1]Orçamento Analítico'!$J$349,2)</f>
        <v>366.48</v>
      </c>
      <c r="H45" s="75">
        <f>TRUNC(G45+G45*$H$9,2)</f>
        <v>444.72</v>
      </c>
      <c r="I45" s="75">
        <f t="shared" si="1"/>
        <v>17788.8</v>
      </c>
    </row>
    <row r="46" spans="1:9">
      <c r="A46" s="71" t="s">
        <v>102</v>
      </c>
      <c r="B46" s="100" t="s">
        <v>103</v>
      </c>
      <c r="C46" s="101"/>
      <c r="D46" s="101"/>
      <c r="E46" s="101"/>
      <c r="F46" s="101"/>
      <c r="G46" s="101"/>
      <c r="H46" s="102"/>
      <c r="I46" s="91">
        <f>SUM(I47:I48)</f>
        <v>40925</v>
      </c>
    </row>
    <row r="47" spans="1:9" ht="39.6">
      <c r="A47" s="73" t="s">
        <v>104</v>
      </c>
      <c r="B47" s="74" t="s">
        <v>105</v>
      </c>
      <c r="C47" s="73" t="s">
        <v>16</v>
      </c>
      <c r="D47" s="54" t="s">
        <v>106</v>
      </c>
      <c r="E47" s="55" t="s">
        <v>25</v>
      </c>
      <c r="F47" s="74">
        <v>100</v>
      </c>
      <c r="G47" s="75">
        <f>ROUND('[1]Orçamento Analítico'!$J$384,2)</f>
        <v>174.99</v>
      </c>
      <c r="H47" s="75">
        <f>TRUNC(G47+G47*$H$9,2)</f>
        <v>212.35</v>
      </c>
      <c r="I47" s="75">
        <f t="shared" si="1"/>
        <v>21235</v>
      </c>
    </row>
    <row r="48" spans="1:9" ht="26.4">
      <c r="A48" s="73" t="s">
        <v>107</v>
      </c>
      <c r="B48" s="74" t="s">
        <v>108</v>
      </c>
      <c r="C48" s="73" t="s">
        <v>16</v>
      </c>
      <c r="D48" s="54" t="s">
        <v>109</v>
      </c>
      <c r="E48" s="55" t="s">
        <v>110</v>
      </c>
      <c r="F48" s="74">
        <v>1000</v>
      </c>
      <c r="G48" s="75">
        <f>ROUND('[1]Orçamento Analítico'!$J$389,2)</f>
        <v>16.23</v>
      </c>
      <c r="H48" s="75">
        <f>TRUNC(G48+G48*$H$9,2)</f>
        <v>19.690000000000001</v>
      </c>
      <c r="I48" s="75">
        <f t="shared" si="1"/>
        <v>19690</v>
      </c>
    </row>
    <row r="49" spans="1:9">
      <c r="A49" s="56"/>
      <c r="B49" s="56"/>
      <c r="C49" s="56"/>
      <c r="D49" s="79"/>
      <c r="E49" s="56"/>
      <c r="F49" s="56"/>
      <c r="G49" s="57"/>
      <c r="H49" s="57"/>
      <c r="I49" s="57"/>
    </row>
    <row r="50" spans="1:9">
      <c r="A50" s="76"/>
      <c r="B50" s="76"/>
      <c r="C50" s="76"/>
      <c r="D50" s="58"/>
      <c r="E50" s="76"/>
      <c r="F50" s="104" t="s">
        <v>111</v>
      </c>
      <c r="G50" s="104"/>
      <c r="H50" s="103">
        <f>SUM(I46,I43,I41,I31,I23,I15)</f>
        <v>19241543.969999999</v>
      </c>
      <c r="I50" s="103"/>
    </row>
    <row r="51" spans="1:9">
      <c r="A51" s="59"/>
      <c r="B51" s="59"/>
      <c r="C51" s="59"/>
      <c r="D51" s="80"/>
      <c r="E51" s="59"/>
      <c r="F51" s="107" t="s">
        <v>238</v>
      </c>
      <c r="G51" s="108"/>
      <c r="H51" s="109">
        <f>ROUND(H50/140000,4)</f>
        <v>137.43960000000001</v>
      </c>
      <c r="I51" s="109"/>
    </row>
    <row r="55" spans="1:9">
      <c r="A55" s="92" t="s">
        <v>220</v>
      </c>
      <c r="B55" s="92"/>
      <c r="C55" s="92"/>
      <c r="D55" s="92"/>
      <c r="G55" s="88"/>
      <c r="I55" s="87"/>
    </row>
    <row r="56" spans="1:9">
      <c r="G56" s="89"/>
    </row>
    <row r="60" spans="1:9">
      <c r="H60" s="90"/>
      <c r="I60" s="86"/>
    </row>
  </sheetData>
  <mergeCells count="17">
    <mergeCell ref="B43:H43"/>
    <mergeCell ref="A55:D55"/>
    <mergeCell ref="A12:I12"/>
    <mergeCell ref="F8:G8"/>
    <mergeCell ref="F9:G9"/>
    <mergeCell ref="A9:D9"/>
    <mergeCell ref="A8:D8"/>
    <mergeCell ref="B46:H46"/>
    <mergeCell ref="H50:I50"/>
    <mergeCell ref="F50:G50"/>
    <mergeCell ref="B14:H14"/>
    <mergeCell ref="F51:G51"/>
    <mergeCell ref="H51:I51"/>
    <mergeCell ref="B15:H15"/>
    <mergeCell ref="B23:H23"/>
    <mergeCell ref="B31:H31"/>
    <mergeCell ref="B41:H41"/>
  </mergeCells>
  <pageMargins left="0.39" right="0.39" top="0.63" bottom="1" header="0.5" footer="0.5"/>
  <pageSetup paperSize="9" scale="52" fitToHeight="0" orientation="portrait" r:id="rId1"/>
  <headerFooter>
    <oddHeader xml:space="preserve">&amp;L </oddHeader>
    <oddFooter>&amp;L &amp;C&amp;8TRAVESSA PEDRO AMORIM, 235, AP. 4 SALA C, CENTRO - ASSÚ/RN
E-mail: bbcconstrucoesltda@gmail.com&amp;R&amp;10MATHEUS BORGES BIGOIS CAPRISTANO
SÓCIO/ENG. CIVIL
CPF N.º 103.690.384-28
CREA/RN N.º 211736016-5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789AF-FA1A-4960-AB6F-C373626C434B}">
  <dimension ref="A1:E97"/>
  <sheetViews>
    <sheetView view="pageLayout" topLeftCell="A27" zoomScaleNormal="100" workbookViewId="0">
      <selection activeCell="B77" sqref="B77"/>
    </sheetView>
  </sheetViews>
  <sheetFormatPr defaultRowHeight="13.8"/>
  <cols>
    <col min="1" max="1" width="41.59765625" customWidth="1"/>
    <col min="2" max="2" width="11.3984375" customWidth="1"/>
    <col min="3" max="4" width="10.8984375" customWidth="1"/>
    <col min="5" max="5" width="11" bestFit="1" customWidth="1"/>
  </cols>
  <sheetData>
    <row r="1" spans="1:5">
      <c r="A1" s="1"/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1"/>
      <c r="E4" s="1"/>
    </row>
    <row r="5" spans="1:5">
      <c r="A5" s="1"/>
      <c r="B5" s="1"/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"/>
      <c r="B7" s="1"/>
      <c r="C7" s="1"/>
      <c r="D7" s="1"/>
      <c r="E7" s="1"/>
    </row>
    <row r="8" spans="1:5">
      <c r="A8" s="122" t="s">
        <v>221</v>
      </c>
      <c r="B8" s="122"/>
      <c r="C8" s="122"/>
      <c r="D8" s="122"/>
      <c r="E8" s="122"/>
    </row>
    <row r="9" spans="1:5">
      <c r="A9" s="122" t="s">
        <v>218</v>
      </c>
      <c r="B9" s="122"/>
      <c r="C9" s="122"/>
      <c r="D9" s="122"/>
      <c r="E9" s="122"/>
    </row>
    <row r="10" spans="1:5" ht="13.8" customHeight="1">
      <c r="A10" s="123" t="s">
        <v>219</v>
      </c>
      <c r="B10" s="123"/>
      <c r="C10" s="123"/>
      <c r="D10" s="123"/>
      <c r="E10" s="123"/>
    </row>
    <row r="11" spans="1:5">
      <c r="A11" s="123"/>
      <c r="B11" s="123"/>
      <c r="C11" s="123"/>
      <c r="D11" s="123"/>
      <c r="E11" s="123"/>
    </row>
    <row r="12" spans="1:5" ht="18" customHeight="1">
      <c r="A12" s="123"/>
      <c r="B12" s="123"/>
      <c r="C12" s="123"/>
      <c r="D12" s="123"/>
      <c r="E12" s="123"/>
    </row>
    <row r="13" spans="1:5">
      <c r="A13" s="2"/>
      <c r="B13" s="2"/>
      <c r="C13" s="2"/>
      <c r="D13" s="2"/>
      <c r="E13" s="2"/>
    </row>
    <row r="14" spans="1:5">
      <c r="A14" s="124" t="s">
        <v>112</v>
      </c>
      <c r="B14" s="124"/>
      <c r="C14" s="124"/>
      <c r="D14" s="124"/>
      <c r="E14" s="124"/>
    </row>
    <row r="15" spans="1:5">
      <c r="A15" s="118" t="s">
        <v>113</v>
      </c>
      <c r="B15" s="118"/>
      <c r="C15" s="118"/>
      <c r="D15" s="118"/>
      <c r="E15" s="118"/>
    </row>
    <row r="16" spans="1:5">
      <c r="A16" s="3" t="s">
        <v>114</v>
      </c>
      <c r="B16" s="118" t="s">
        <v>115</v>
      </c>
      <c r="C16" s="118"/>
      <c r="D16" s="118"/>
      <c r="E16" s="118"/>
    </row>
    <row r="17" spans="1:5">
      <c r="A17" s="119" t="s">
        <v>116</v>
      </c>
      <c r="B17" s="120"/>
      <c r="C17" s="119" t="s">
        <v>117</v>
      </c>
      <c r="D17" s="119"/>
      <c r="E17" s="121" t="s">
        <v>118</v>
      </c>
    </row>
    <row r="18" spans="1:5">
      <c r="A18" s="119"/>
      <c r="B18" s="120"/>
      <c r="C18" s="4" t="s">
        <v>119</v>
      </c>
      <c r="D18" s="4" t="s">
        <v>120</v>
      </c>
      <c r="E18" s="121"/>
    </row>
    <row r="19" spans="1:5">
      <c r="A19" s="5" t="s">
        <v>121</v>
      </c>
      <c r="B19" s="6">
        <v>4.4999999999999998E-2</v>
      </c>
      <c r="C19" s="7">
        <v>3.7999999999999999E-2</v>
      </c>
      <c r="D19" s="7">
        <v>4.6699999999999998E-2</v>
      </c>
      <c r="E19" s="8" t="s">
        <v>122</v>
      </c>
    </row>
    <row r="20" spans="1:5">
      <c r="A20" s="5" t="s">
        <v>123</v>
      </c>
      <c r="B20" s="6">
        <v>4.0000000000000001E-3</v>
      </c>
      <c r="C20" s="7">
        <v>3.2000000000000002E-3</v>
      </c>
      <c r="D20" s="7">
        <v>7.4000000000000003E-3</v>
      </c>
      <c r="E20" s="8" t="s">
        <v>122</v>
      </c>
    </row>
    <row r="21" spans="1:5">
      <c r="A21" s="5" t="s">
        <v>124</v>
      </c>
      <c r="B21" s="6">
        <v>5.5999999999999999E-3</v>
      </c>
      <c r="C21" s="7">
        <v>5.0000000000000001E-3</v>
      </c>
      <c r="D21" s="7">
        <v>9.7000000000000003E-3</v>
      </c>
      <c r="E21" s="8" t="s">
        <v>122</v>
      </c>
    </row>
    <row r="22" spans="1:5">
      <c r="A22" s="5" t="s">
        <v>125</v>
      </c>
      <c r="B22" s="6">
        <v>1.11E-2</v>
      </c>
      <c r="C22" s="7">
        <v>1.0200000000000001E-2</v>
      </c>
      <c r="D22" s="7">
        <v>1.21E-2</v>
      </c>
      <c r="E22" s="8" t="s">
        <v>122</v>
      </c>
    </row>
    <row r="23" spans="1:5">
      <c r="A23" s="5" t="s">
        <v>126</v>
      </c>
      <c r="B23" s="6">
        <v>8.1699999999999995E-2</v>
      </c>
      <c r="C23" s="7">
        <v>6.6400000000000001E-2</v>
      </c>
      <c r="D23" s="7">
        <v>8.6900000000000005E-2</v>
      </c>
      <c r="E23" s="8" t="s">
        <v>122</v>
      </c>
    </row>
    <row r="24" spans="1:5">
      <c r="A24" s="5" t="s">
        <v>127</v>
      </c>
      <c r="B24" s="6">
        <f>C36</f>
        <v>4.9500000000000002E-2</v>
      </c>
      <c r="C24" s="113" t="s">
        <v>128</v>
      </c>
      <c r="D24" s="113"/>
      <c r="E24" s="8" t="s">
        <v>129</v>
      </c>
    </row>
    <row r="25" spans="1:5">
      <c r="A25" s="114" t="s">
        <v>130</v>
      </c>
      <c r="B25" s="115">
        <f>(((1+B19+B20+B21)*(1+B22)*(1+B23))/(1-B24))-1</f>
        <v>0.213491073226723</v>
      </c>
      <c r="C25" s="116" t="s">
        <v>131</v>
      </c>
      <c r="D25" s="116"/>
      <c r="E25" s="116"/>
    </row>
    <row r="26" spans="1:5">
      <c r="A26" s="114"/>
      <c r="B26" s="115"/>
      <c r="C26" s="116"/>
      <c r="D26" s="116"/>
      <c r="E26" s="116"/>
    </row>
    <row r="27" spans="1:5" ht="16.2" customHeight="1">
      <c r="A27" s="117"/>
      <c r="B27" s="117"/>
      <c r="C27" s="116"/>
      <c r="D27" s="116"/>
      <c r="E27" s="116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112" t="s">
        <v>132</v>
      </c>
      <c r="B30" s="112"/>
      <c r="C30" s="112"/>
      <c r="D30" s="9"/>
      <c r="E30" s="9"/>
    </row>
    <row r="31" spans="1:5">
      <c r="A31" s="110" t="s">
        <v>133</v>
      </c>
      <c r="B31" s="110"/>
      <c r="C31" s="10">
        <v>4.5999999999999999E-3</v>
      </c>
      <c r="D31" s="9"/>
      <c r="E31" s="9"/>
    </row>
    <row r="32" spans="1:5">
      <c r="A32" s="110" t="s">
        <v>134</v>
      </c>
      <c r="B32" s="110"/>
      <c r="C32" s="10">
        <v>2.1299999999999999E-2</v>
      </c>
      <c r="D32" s="9"/>
      <c r="E32" s="9"/>
    </row>
    <row r="33" spans="1:5">
      <c r="A33" s="110" t="s">
        <v>236</v>
      </c>
      <c r="B33" s="110"/>
      <c r="C33" s="10">
        <f>4.72%/2</f>
        <v>2.3599999999999999E-2</v>
      </c>
      <c r="D33" s="9"/>
      <c r="E33" s="9"/>
    </row>
    <row r="34" spans="1:5">
      <c r="A34" s="110" t="s">
        <v>136</v>
      </c>
      <c r="B34" s="110"/>
      <c r="C34" s="10">
        <v>0</v>
      </c>
      <c r="D34" s="9"/>
      <c r="E34" s="9"/>
    </row>
    <row r="35" spans="1:5">
      <c r="A35" s="110" t="s">
        <v>137</v>
      </c>
      <c r="B35" s="110"/>
      <c r="C35" s="10">
        <v>0</v>
      </c>
      <c r="D35" s="11"/>
      <c r="E35" s="11"/>
    </row>
    <row r="36" spans="1:5">
      <c r="A36" s="110" t="s">
        <v>138</v>
      </c>
      <c r="B36" s="110"/>
      <c r="C36" s="10">
        <f>SUM(C31:C35)</f>
        <v>4.9500000000000002E-2</v>
      </c>
      <c r="D36" s="11"/>
      <c r="E36" s="12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111" t="s">
        <v>139</v>
      </c>
      <c r="B39" s="111"/>
      <c r="C39" s="111"/>
      <c r="D39" s="111"/>
      <c r="E39" s="111"/>
    </row>
    <row r="40" spans="1:5">
      <c r="A40" s="111"/>
      <c r="B40" s="111"/>
      <c r="C40" s="111"/>
      <c r="D40" s="111"/>
      <c r="E40" s="111"/>
    </row>
    <row r="44" spans="1:5">
      <c r="A44" s="92" t="s">
        <v>220</v>
      </c>
      <c r="B44" s="92"/>
      <c r="C44" s="92"/>
      <c r="D44" s="92"/>
    </row>
    <row r="54" spans="1:5">
      <c r="A54" s="1"/>
      <c r="B54" s="1"/>
      <c r="C54" s="1"/>
      <c r="D54" s="1"/>
      <c r="E54" s="1"/>
    </row>
    <row r="55" spans="1:5">
      <c r="A55" s="1"/>
      <c r="B55" s="1"/>
      <c r="C55" s="1"/>
      <c r="D55" s="1"/>
      <c r="E55" s="1"/>
    </row>
    <row r="56" spans="1:5">
      <c r="A56" s="1"/>
      <c r="B56" s="1"/>
      <c r="C56" s="1"/>
      <c r="D56" s="1"/>
      <c r="E56" s="1"/>
    </row>
    <row r="57" spans="1:5">
      <c r="A57" s="1"/>
      <c r="B57" s="1"/>
      <c r="C57" s="1"/>
      <c r="D57" s="1"/>
      <c r="E57" s="1"/>
    </row>
    <row r="58" spans="1:5">
      <c r="A58" s="1"/>
      <c r="B58" s="1"/>
      <c r="C58" s="1"/>
      <c r="D58" s="1"/>
      <c r="E58" s="1"/>
    </row>
    <row r="59" spans="1:5">
      <c r="A59" s="1"/>
      <c r="B59" s="1"/>
      <c r="C59" s="1"/>
      <c r="D59" s="1"/>
      <c r="E59" s="1"/>
    </row>
    <row r="60" spans="1:5">
      <c r="A60" s="1"/>
      <c r="B60" s="1"/>
      <c r="C60" s="1"/>
      <c r="D60" s="1"/>
      <c r="E60" s="1"/>
    </row>
    <row r="61" spans="1:5">
      <c r="A61" s="122" t="s">
        <v>221</v>
      </c>
      <c r="B61" s="122"/>
      <c r="C61" s="122"/>
      <c r="D61" s="122"/>
      <c r="E61" s="122"/>
    </row>
    <row r="62" spans="1:5">
      <c r="A62" s="122" t="s">
        <v>218</v>
      </c>
      <c r="B62" s="122"/>
      <c r="C62" s="122"/>
      <c r="D62" s="122"/>
      <c r="E62" s="122"/>
    </row>
    <row r="63" spans="1:5">
      <c r="A63" s="123" t="s">
        <v>219</v>
      </c>
      <c r="B63" s="123"/>
      <c r="C63" s="123"/>
      <c r="D63" s="123"/>
      <c r="E63" s="123"/>
    </row>
    <row r="64" spans="1:5">
      <c r="A64" s="123"/>
      <c r="B64" s="123"/>
      <c r="C64" s="123"/>
      <c r="D64" s="123"/>
      <c r="E64" s="123"/>
    </row>
    <row r="65" spans="1:5">
      <c r="A65" s="123"/>
      <c r="B65" s="123"/>
      <c r="C65" s="123"/>
      <c r="D65" s="123"/>
      <c r="E65" s="123"/>
    </row>
    <row r="66" spans="1:5">
      <c r="A66" s="2"/>
      <c r="B66" s="2"/>
      <c r="C66" s="2"/>
      <c r="D66" s="2"/>
      <c r="E66" s="2"/>
    </row>
    <row r="67" spans="1:5">
      <c r="A67" s="124" t="s">
        <v>112</v>
      </c>
      <c r="B67" s="124"/>
      <c r="C67" s="124"/>
      <c r="D67" s="124"/>
      <c r="E67" s="124"/>
    </row>
    <row r="68" spans="1:5">
      <c r="A68" s="118" t="s">
        <v>113</v>
      </c>
      <c r="B68" s="118"/>
      <c r="C68" s="118"/>
      <c r="D68" s="118"/>
      <c r="E68" s="118"/>
    </row>
    <row r="69" spans="1:5">
      <c r="A69" s="3" t="s">
        <v>114</v>
      </c>
      <c r="B69" s="118" t="s">
        <v>237</v>
      </c>
      <c r="C69" s="118"/>
      <c r="D69" s="118"/>
      <c r="E69" s="118"/>
    </row>
    <row r="70" spans="1:5">
      <c r="A70" s="119" t="s">
        <v>116</v>
      </c>
      <c r="B70" s="120"/>
      <c r="C70" s="119" t="s">
        <v>117</v>
      </c>
      <c r="D70" s="119"/>
      <c r="E70" s="121" t="s">
        <v>118</v>
      </c>
    </row>
    <row r="71" spans="1:5">
      <c r="A71" s="119"/>
      <c r="B71" s="120"/>
      <c r="C71" s="4" t="s">
        <v>119</v>
      </c>
      <c r="D71" s="4" t="s">
        <v>120</v>
      </c>
      <c r="E71" s="121"/>
    </row>
    <row r="72" spans="1:5">
      <c r="A72" s="5" t="s">
        <v>121</v>
      </c>
      <c r="B72" s="6">
        <v>0.04</v>
      </c>
      <c r="C72" s="7">
        <v>1.4999999999999999E-2</v>
      </c>
      <c r="D72" s="7">
        <v>4.4900000000000002E-2</v>
      </c>
      <c r="E72" s="8" t="s">
        <v>122</v>
      </c>
    </row>
    <row r="73" spans="1:5">
      <c r="A73" s="5" t="s">
        <v>123</v>
      </c>
      <c r="B73" s="6">
        <v>4.7999999999999996E-3</v>
      </c>
      <c r="C73" s="7">
        <v>3.0000000000000001E-3</v>
      </c>
      <c r="D73" s="7">
        <v>8.2000000000000007E-3</v>
      </c>
      <c r="E73" s="8" t="s">
        <v>122</v>
      </c>
    </row>
    <row r="74" spans="1:5">
      <c r="A74" s="5" t="s">
        <v>124</v>
      </c>
      <c r="B74" s="6">
        <v>8.5000000000000006E-3</v>
      </c>
      <c r="C74" s="7">
        <v>5.5999999999999999E-3</v>
      </c>
      <c r="D74" s="7">
        <v>8.8999999999999999E-3</v>
      </c>
      <c r="E74" s="8" t="s">
        <v>122</v>
      </c>
    </row>
    <row r="75" spans="1:5">
      <c r="A75" s="5" t="s">
        <v>125</v>
      </c>
      <c r="B75" s="6">
        <v>8.5000000000000006E-3</v>
      </c>
      <c r="C75" s="7">
        <v>8.5000000000000006E-3</v>
      </c>
      <c r="D75" s="7">
        <v>1.11E-2</v>
      </c>
      <c r="E75" s="8" t="s">
        <v>122</v>
      </c>
    </row>
    <row r="76" spans="1:5">
      <c r="A76" s="5" t="s">
        <v>126</v>
      </c>
      <c r="B76" s="6">
        <v>5.7099999999999998E-2</v>
      </c>
      <c r="C76" s="7">
        <v>3.5000000000000003E-2</v>
      </c>
      <c r="D76" s="7">
        <v>6.2199999999999998E-2</v>
      </c>
      <c r="E76" s="8" t="s">
        <v>122</v>
      </c>
    </row>
    <row r="77" spans="1:5">
      <c r="A77" s="5" t="s">
        <v>127</v>
      </c>
      <c r="B77" s="6">
        <f>C89</f>
        <v>2.5899999999999999E-2</v>
      </c>
      <c r="C77" s="113" t="s">
        <v>128</v>
      </c>
      <c r="D77" s="113"/>
      <c r="E77" s="8" t="s">
        <v>129</v>
      </c>
    </row>
    <row r="78" spans="1:5">
      <c r="A78" s="114" t="s">
        <v>130</v>
      </c>
      <c r="B78" s="115">
        <f>(((1+B72+B73+B74)*(1+B75)*(1+B76))/(1-B77))-1</f>
        <v>0.15276429437942696</v>
      </c>
      <c r="C78" s="116" t="s">
        <v>131</v>
      </c>
      <c r="D78" s="116"/>
      <c r="E78" s="116"/>
    </row>
    <row r="79" spans="1:5">
      <c r="A79" s="114"/>
      <c r="B79" s="115"/>
      <c r="C79" s="116"/>
      <c r="D79" s="116"/>
      <c r="E79" s="116"/>
    </row>
    <row r="80" spans="1:5">
      <c r="A80" s="117"/>
      <c r="B80" s="117"/>
      <c r="C80" s="116"/>
      <c r="D80" s="116"/>
      <c r="E80" s="116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112" t="s">
        <v>132</v>
      </c>
      <c r="B83" s="112"/>
      <c r="C83" s="112"/>
      <c r="D83" s="9"/>
      <c r="E83" s="9"/>
    </row>
    <row r="84" spans="1:5">
      <c r="A84" s="110" t="s">
        <v>133</v>
      </c>
      <c r="B84" s="110"/>
      <c r="C84" s="10">
        <v>4.5999999999999999E-3</v>
      </c>
      <c r="D84" s="9"/>
      <c r="E84" s="9"/>
    </row>
    <row r="85" spans="1:5">
      <c r="A85" s="110" t="s">
        <v>134</v>
      </c>
      <c r="B85" s="110"/>
      <c r="C85" s="10">
        <v>2.1299999999999999E-2</v>
      </c>
      <c r="D85" s="9"/>
      <c r="E85" s="9"/>
    </row>
    <row r="86" spans="1:5">
      <c r="A86" s="110" t="s">
        <v>135</v>
      </c>
      <c r="B86" s="110"/>
      <c r="C86" s="10">
        <v>0</v>
      </c>
      <c r="D86" s="9"/>
      <c r="E86" s="9"/>
    </row>
    <row r="87" spans="1:5">
      <c r="A87" s="110" t="s">
        <v>136</v>
      </c>
      <c r="B87" s="110"/>
      <c r="C87" s="10">
        <v>0</v>
      </c>
      <c r="D87" s="9"/>
      <c r="E87" s="9"/>
    </row>
    <row r="88" spans="1:5">
      <c r="A88" s="110" t="s">
        <v>137</v>
      </c>
      <c r="B88" s="110"/>
      <c r="C88" s="10">
        <v>0</v>
      </c>
      <c r="D88" s="11"/>
      <c r="E88" s="11"/>
    </row>
    <row r="89" spans="1:5">
      <c r="A89" s="110" t="s">
        <v>138</v>
      </c>
      <c r="B89" s="110"/>
      <c r="C89" s="10">
        <f>SUM(C84:C88)</f>
        <v>2.5899999999999999E-2</v>
      </c>
      <c r="D89" s="11"/>
      <c r="E89" s="12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111" t="s">
        <v>139</v>
      </c>
      <c r="B92" s="111"/>
      <c r="C92" s="111"/>
      <c r="D92" s="111"/>
      <c r="E92" s="111"/>
    </row>
    <row r="93" spans="1:5">
      <c r="A93" s="111"/>
      <c r="B93" s="111"/>
      <c r="C93" s="111"/>
      <c r="D93" s="111"/>
      <c r="E93" s="111"/>
    </row>
    <row r="97" spans="1:4">
      <c r="A97" s="92" t="s">
        <v>220</v>
      </c>
      <c r="B97" s="92"/>
      <c r="C97" s="92"/>
      <c r="D97" s="92"/>
    </row>
  </sheetData>
  <mergeCells count="48">
    <mergeCell ref="B25:B26"/>
    <mergeCell ref="C25:E27"/>
    <mergeCell ref="A27:B27"/>
    <mergeCell ref="A8:E8"/>
    <mergeCell ref="A9:E9"/>
    <mergeCell ref="A14:E14"/>
    <mergeCell ref="A15:E15"/>
    <mergeCell ref="B16:E16"/>
    <mergeCell ref="A36:B36"/>
    <mergeCell ref="A39:E40"/>
    <mergeCell ref="A44:D44"/>
    <mergeCell ref="A10:E12"/>
    <mergeCell ref="A30:C30"/>
    <mergeCell ref="A31:B31"/>
    <mergeCell ref="A32:B32"/>
    <mergeCell ref="A33:B33"/>
    <mergeCell ref="A34:B34"/>
    <mergeCell ref="A35:B35"/>
    <mergeCell ref="A17:A18"/>
    <mergeCell ref="B17:B18"/>
    <mergeCell ref="C17:D17"/>
    <mergeCell ref="E17:E18"/>
    <mergeCell ref="C24:D24"/>
    <mergeCell ref="A25:A26"/>
    <mergeCell ref="A61:E61"/>
    <mergeCell ref="A62:E62"/>
    <mergeCell ref="A63:E65"/>
    <mergeCell ref="A67:E67"/>
    <mergeCell ref="A68:E68"/>
    <mergeCell ref="B69:E69"/>
    <mergeCell ref="A70:A71"/>
    <mergeCell ref="B70:B71"/>
    <mergeCell ref="C70:D70"/>
    <mergeCell ref="E70:E71"/>
    <mergeCell ref="C77:D77"/>
    <mergeCell ref="A78:A79"/>
    <mergeCell ref="B78:B79"/>
    <mergeCell ref="C78:E80"/>
    <mergeCell ref="A80:B80"/>
    <mergeCell ref="A88:B88"/>
    <mergeCell ref="A89:B89"/>
    <mergeCell ref="A92:E93"/>
    <mergeCell ref="A97:D97"/>
    <mergeCell ref="A83:C83"/>
    <mergeCell ref="A84:B84"/>
    <mergeCell ref="A85:B85"/>
    <mergeCell ref="A86:B86"/>
    <mergeCell ref="A87:B87"/>
  </mergeCells>
  <pageMargins left="0.36" right="0.37" top="0.41" bottom="0.78740157499999996" header="0.31496062000000002" footer="0.31496062000000002"/>
  <pageSetup paperSize="9" orientation="portrait" horizontalDpi="0" verticalDpi="0" r:id="rId1"/>
  <headerFooter>
    <oddFooter>&amp;C&amp;7TRAVESSA PEDRO AMORIM, 235, AP. 4 SALA C, CENTRO - ASSÚ/RN
E-mail: bbcconstrucoesltda@gmail.com&amp;R&amp;8MATHEUS BORGES BIGOIS CAPRISTANO
SÓCIO/ENG. CIVIL
CPF N.º 103.690.384-28
CREA/RN N.º 211736016-5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EE70C-B598-4AA9-BAE7-F1A464D956E1}">
  <dimension ref="A1:E54"/>
  <sheetViews>
    <sheetView view="pageLayout" topLeftCell="B10" zoomScaleNormal="100" workbookViewId="0">
      <selection activeCell="A50" sqref="A50:B50"/>
    </sheetView>
  </sheetViews>
  <sheetFormatPr defaultRowHeight="13.8"/>
  <cols>
    <col min="2" max="2" width="57.09765625" customWidth="1"/>
    <col min="3" max="4" width="10.69921875" customWidth="1"/>
    <col min="7" max="7" width="8.59765625" customWidth="1"/>
  </cols>
  <sheetData>
    <row r="1" spans="1:5">
      <c r="A1" s="13"/>
      <c r="B1" s="13"/>
      <c r="C1" s="13"/>
      <c r="D1" s="13"/>
    </row>
    <row r="2" spans="1:5">
      <c r="A2" s="13"/>
      <c r="B2" s="13"/>
      <c r="C2" s="13"/>
      <c r="D2" s="13"/>
    </row>
    <row r="3" spans="1:5">
      <c r="A3" s="13"/>
      <c r="B3" s="13"/>
      <c r="C3" s="13"/>
      <c r="D3" s="13"/>
    </row>
    <row r="4" spans="1:5">
      <c r="A4" s="13"/>
      <c r="B4" s="13"/>
      <c r="C4" s="13"/>
      <c r="D4" s="13"/>
    </row>
    <row r="5" spans="1:5">
      <c r="A5" s="13"/>
      <c r="B5" s="13"/>
      <c r="C5" s="13"/>
      <c r="D5" s="13"/>
    </row>
    <row r="6" spans="1:5">
      <c r="A6" s="13"/>
      <c r="B6" s="13"/>
      <c r="C6" s="13"/>
      <c r="D6" s="13"/>
    </row>
    <row r="7" spans="1:5">
      <c r="A7" s="14"/>
      <c r="B7" s="14"/>
      <c r="C7" s="14"/>
      <c r="D7" s="14"/>
    </row>
    <row r="8" spans="1:5">
      <c r="A8" s="122" t="s">
        <v>221</v>
      </c>
      <c r="B8" s="122"/>
      <c r="C8" s="122"/>
      <c r="D8" s="122"/>
      <c r="E8" s="39"/>
    </row>
    <row r="9" spans="1:5">
      <c r="A9" s="122" t="s">
        <v>218</v>
      </c>
      <c r="B9" s="122"/>
      <c r="C9" s="122"/>
      <c r="D9" s="122"/>
      <c r="E9" s="39"/>
    </row>
    <row r="10" spans="1:5" ht="13.8" customHeight="1">
      <c r="A10" s="123" t="s">
        <v>219</v>
      </c>
      <c r="B10" s="123"/>
      <c r="C10" s="123"/>
      <c r="D10" s="123"/>
      <c r="E10" s="40"/>
    </row>
    <row r="11" spans="1:5">
      <c r="A11" s="123"/>
      <c r="B11" s="123"/>
      <c r="C11" s="123"/>
      <c r="D11" s="123"/>
      <c r="E11" s="40"/>
    </row>
    <row r="12" spans="1:5" ht="17.399999999999999" customHeight="1">
      <c r="A12" s="123"/>
      <c r="B12" s="123"/>
      <c r="C12" s="123"/>
      <c r="D12" s="123"/>
      <c r="E12" s="40"/>
    </row>
    <row r="13" spans="1:5">
      <c r="A13" s="15"/>
      <c r="B13" s="15"/>
      <c r="C13" s="15"/>
      <c r="D13" s="15"/>
      <c r="E13" s="15"/>
    </row>
    <row r="14" spans="1:5">
      <c r="A14" s="132" t="s">
        <v>222</v>
      </c>
      <c r="B14" s="132"/>
      <c r="C14" s="132"/>
      <c r="D14" s="132"/>
    </row>
    <row r="15" spans="1:5">
      <c r="A15" s="16" t="s">
        <v>140</v>
      </c>
      <c r="B15" s="17" t="s">
        <v>141</v>
      </c>
      <c r="C15" s="16" t="s">
        <v>142</v>
      </c>
      <c r="D15" s="16" t="s">
        <v>143</v>
      </c>
    </row>
    <row r="16" spans="1:5">
      <c r="A16" s="51" t="s">
        <v>144</v>
      </c>
      <c r="B16" s="127" t="s">
        <v>145</v>
      </c>
      <c r="C16" s="127"/>
      <c r="D16" s="127"/>
    </row>
    <row r="17" spans="1:4">
      <c r="A17" s="18" t="s">
        <v>146</v>
      </c>
      <c r="B17" s="19" t="s">
        <v>147</v>
      </c>
      <c r="C17" s="20">
        <v>0.2</v>
      </c>
      <c r="D17" s="20">
        <v>0.2</v>
      </c>
    </row>
    <row r="18" spans="1:4">
      <c r="A18" s="18" t="s">
        <v>148</v>
      </c>
      <c r="B18" s="19" t="s">
        <v>149</v>
      </c>
      <c r="C18" s="20">
        <v>0</v>
      </c>
      <c r="D18" s="20">
        <v>0</v>
      </c>
    </row>
    <row r="19" spans="1:4">
      <c r="A19" s="18" t="s">
        <v>150</v>
      </c>
      <c r="B19" s="19" t="s">
        <v>151</v>
      </c>
      <c r="C19" s="20">
        <v>0</v>
      </c>
      <c r="D19" s="20">
        <v>0</v>
      </c>
    </row>
    <row r="20" spans="1:4">
      <c r="A20" s="18" t="s">
        <v>152</v>
      </c>
      <c r="B20" s="19" t="s">
        <v>153</v>
      </c>
      <c r="C20" s="20">
        <v>0</v>
      </c>
      <c r="D20" s="20">
        <v>0</v>
      </c>
    </row>
    <row r="21" spans="1:4">
      <c r="A21" s="18" t="s">
        <v>154</v>
      </c>
      <c r="B21" s="19" t="s">
        <v>155</v>
      </c>
      <c r="C21" s="20">
        <v>0</v>
      </c>
      <c r="D21" s="20">
        <v>0</v>
      </c>
    </row>
    <row r="22" spans="1:4">
      <c r="A22" s="18" t="s">
        <v>156</v>
      </c>
      <c r="B22" s="19" t="s">
        <v>157</v>
      </c>
      <c r="C22" s="20">
        <v>0</v>
      </c>
      <c r="D22" s="20">
        <v>0</v>
      </c>
    </row>
    <row r="23" spans="1:4">
      <c r="A23" s="18" t="s">
        <v>158</v>
      </c>
      <c r="B23" s="19" t="s">
        <v>159</v>
      </c>
      <c r="C23" s="20">
        <v>0.03</v>
      </c>
      <c r="D23" s="20">
        <v>0.03</v>
      </c>
    </row>
    <row r="24" spans="1:4">
      <c r="A24" s="18" t="s">
        <v>160</v>
      </c>
      <c r="B24" s="19" t="s">
        <v>161</v>
      </c>
      <c r="C24" s="20">
        <v>0.08</v>
      </c>
      <c r="D24" s="20">
        <v>0.08</v>
      </c>
    </row>
    <row r="25" spans="1:4">
      <c r="A25" s="18" t="s">
        <v>162</v>
      </c>
      <c r="B25" s="19" t="s">
        <v>163</v>
      </c>
      <c r="C25" s="20">
        <v>0</v>
      </c>
      <c r="D25" s="20">
        <v>0</v>
      </c>
    </row>
    <row r="26" spans="1:4">
      <c r="A26" s="125" t="s">
        <v>138</v>
      </c>
      <c r="B26" s="125"/>
      <c r="C26" s="21">
        <f>SUM(C17:C25)</f>
        <v>0.31</v>
      </c>
      <c r="D26" s="21">
        <f>SUM(D17:D25)</f>
        <v>0.31</v>
      </c>
    </row>
    <row r="27" spans="1:4">
      <c r="A27" s="51" t="s">
        <v>164</v>
      </c>
      <c r="B27" s="127" t="s">
        <v>165</v>
      </c>
      <c r="C27" s="127"/>
      <c r="D27" s="127"/>
    </row>
    <row r="28" spans="1:4">
      <c r="A28" s="18" t="s">
        <v>166</v>
      </c>
      <c r="B28" s="19" t="s">
        <v>167</v>
      </c>
      <c r="C28" s="22">
        <v>0.1799</v>
      </c>
      <c r="D28" s="22">
        <v>0</v>
      </c>
    </row>
    <row r="29" spans="1:4">
      <c r="A29" s="18" t="s">
        <v>168</v>
      </c>
      <c r="B29" s="19" t="s">
        <v>169</v>
      </c>
      <c r="C29" s="22">
        <v>3.9699999999999999E-2</v>
      </c>
      <c r="D29" s="22">
        <v>0</v>
      </c>
    </row>
    <row r="30" spans="1:4">
      <c r="A30" s="18" t="s">
        <v>170</v>
      </c>
      <c r="B30" s="19" t="s">
        <v>171</v>
      </c>
      <c r="C30" s="22">
        <v>8.6E-3</v>
      </c>
      <c r="D30" s="22">
        <v>6.4000000000000003E-3</v>
      </c>
    </row>
    <row r="31" spans="1:4">
      <c r="A31" s="18" t="s">
        <v>172</v>
      </c>
      <c r="B31" s="19" t="s">
        <v>173</v>
      </c>
      <c r="C31" s="22">
        <v>0.1119</v>
      </c>
      <c r="D31" s="22">
        <v>8.3299999999999999E-2</v>
      </c>
    </row>
    <row r="32" spans="1:4">
      <c r="A32" s="18" t="s">
        <v>174</v>
      </c>
      <c r="B32" s="19" t="s">
        <v>175</v>
      </c>
      <c r="C32" s="22">
        <v>5.9999999999999995E-4</v>
      </c>
      <c r="D32" s="22">
        <v>4.0000000000000002E-4</v>
      </c>
    </row>
    <row r="33" spans="1:4">
      <c r="A33" s="18" t="s">
        <v>176</v>
      </c>
      <c r="B33" s="19" t="s">
        <v>177</v>
      </c>
      <c r="C33" s="22">
        <v>7.4999999999999997E-3</v>
      </c>
      <c r="D33" s="22">
        <v>5.5999999999999999E-3</v>
      </c>
    </row>
    <row r="34" spans="1:4">
      <c r="A34" s="18" t="s">
        <v>178</v>
      </c>
      <c r="B34" s="19" t="s">
        <v>179</v>
      </c>
      <c r="C34" s="22">
        <v>2.1700000000000001E-2</v>
      </c>
      <c r="D34" s="22">
        <v>0</v>
      </c>
    </row>
    <row r="35" spans="1:4">
      <c r="A35" s="18" t="s">
        <v>180</v>
      </c>
      <c r="B35" s="19" t="s">
        <v>181</v>
      </c>
      <c r="C35" s="22">
        <v>1E-3</v>
      </c>
      <c r="D35" s="22">
        <v>8.0000000000000004E-4</v>
      </c>
    </row>
    <row r="36" spans="1:4">
      <c r="A36" s="18" t="s">
        <v>182</v>
      </c>
      <c r="B36" s="19" t="s">
        <v>183</v>
      </c>
      <c r="C36" s="22">
        <v>0.13800000000000001</v>
      </c>
      <c r="D36" s="22">
        <v>0.1027</v>
      </c>
    </row>
    <row r="37" spans="1:4">
      <c r="A37" s="18" t="s">
        <v>184</v>
      </c>
      <c r="B37" s="19" t="s">
        <v>185</v>
      </c>
      <c r="C37" s="22">
        <v>4.0000000000000002E-4</v>
      </c>
      <c r="D37" s="22">
        <v>2.9999999999999997E-4</v>
      </c>
    </row>
    <row r="38" spans="1:4">
      <c r="A38" s="125" t="s">
        <v>138</v>
      </c>
      <c r="B38" s="125"/>
      <c r="C38" s="21">
        <f>SUM(C28:C37)</f>
        <v>0.50929999999999997</v>
      </c>
      <c r="D38" s="21">
        <f>SUM(D28:D37)</f>
        <v>0.19949999999999998</v>
      </c>
    </row>
    <row r="39" spans="1:4">
      <c r="A39" s="51" t="s">
        <v>186</v>
      </c>
      <c r="B39" s="127" t="s">
        <v>187</v>
      </c>
      <c r="C39" s="127"/>
      <c r="D39" s="127"/>
    </row>
    <row r="40" spans="1:4">
      <c r="A40" s="18" t="s">
        <v>188</v>
      </c>
      <c r="B40" s="19" t="s">
        <v>189</v>
      </c>
      <c r="C40" s="22">
        <v>5.5500000000000001E-2</v>
      </c>
      <c r="D40" s="22">
        <v>4.1300000000000003E-2</v>
      </c>
    </row>
    <row r="41" spans="1:4">
      <c r="A41" s="18" t="s">
        <v>190</v>
      </c>
      <c r="B41" s="19" t="s">
        <v>191</v>
      </c>
      <c r="C41" s="22">
        <v>1.2999999999999999E-3</v>
      </c>
      <c r="D41" s="22">
        <v>1E-3</v>
      </c>
    </row>
    <row r="42" spans="1:4">
      <c r="A42" s="18" t="s">
        <v>192</v>
      </c>
      <c r="B42" s="19" t="s">
        <v>193</v>
      </c>
      <c r="C42" s="22">
        <v>9.1000000000000004E-3</v>
      </c>
      <c r="D42" s="22">
        <v>6.7999999999999996E-3</v>
      </c>
    </row>
    <row r="43" spans="1:4">
      <c r="A43" s="18" t="s">
        <v>194</v>
      </c>
      <c r="B43" s="19" t="s">
        <v>195</v>
      </c>
      <c r="C43" s="22">
        <v>2.6200000000000001E-2</v>
      </c>
      <c r="D43" s="22">
        <v>1.95E-2</v>
      </c>
    </row>
    <row r="44" spans="1:4">
      <c r="A44" s="18" t="s">
        <v>196</v>
      </c>
      <c r="B44" s="19" t="s">
        <v>197</v>
      </c>
      <c r="C44" s="22">
        <v>4.7000000000000002E-3</v>
      </c>
      <c r="D44" s="22">
        <v>3.5000000000000001E-3</v>
      </c>
    </row>
    <row r="45" spans="1:4">
      <c r="A45" s="125" t="s">
        <v>138</v>
      </c>
      <c r="B45" s="125"/>
      <c r="C45" s="21">
        <f>SUM(C40:C44)</f>
        <v>9.6799999999999997E-2</v>
      </c>
      <c r="D45" s="21">
        <f>SUM(D40:D44)</f>
        <v>7.2100000000000011E-2</v>
      </c>
    </row>
    <row r="46" spans="1:4">
      <c r="A46" s="51" t="s">
        <v>198</v>
      </c>
      <c r="B46" s="127" t="s">
        <v>199</v>
      </c>
      <c r="C46" s="127"/>
      <c r="D46" s="127"/>
    </row>
    <row r="47" spans="1:4">
      <c r="A47" s="18" t="s">
        <v>200</v>
      </c>
      <c r="B47" s="19" t="s">
        <v>201</v>
      </c>
      <c r="C47" s="20">
        <f>ROUND(C38*C26,4)</f>
        <v>0.15790000000000001</v>
      </c>
      <c r="D47" s="20">
        <f>ROUND(D38*D26,4)</f>
        <v>6.1800000000000001E-2</v>
      </c>
    </row>
    <row r="48" spans="1:4">
      <c r="A48" s="128" t="s">
        <v>202</v>
      </c>
      <c r="B48" s="129" t="s">
        <v>203</v>
      </c>
      <c r="C48" s="130">
        <f>C26*C41+C24*C40</f>
        <v>4.8430000000000001E-3</v>
      </c>
      <c r="D48" s="130">
        <f>D26*D41+D24*D40</f>
        <v>3.6140000000000005E-3</v>
      </c>
    </row>
    <row r="49" spans="1:4">
      <c r="A49" s="128"/>
      <c r="B49" s="129"/>
      <c r="C49" s="131"/>
      <c r="D49" s="131"/>
    </row>
    <row r="50" spans="1:4">
      <c r="A50" s="125" t="s">
        <v>138</v>
      </c>
      <c r="B50" s="125"/>
      <c r="C50" s="21">
        <f>SUM(C47:C49)</f>
        <v>0.16274300000000003</v>
      </c>
      <c r="D50" s="21">
        <f>SUM(D47:D49)</f>
        <v>6.5414E-2</v>
      </c>
    </row>
    <row r="51" spans="1:4">
      <c r="A51" s="126" t="s">
        <v>138</v>
      </c>
      <c r="B51" s="126"/>
      <c r="C51" s="50">
        <f>SUM(C50,C45,C38,C26)</f>
        <v>1.078843</v>
      </c>
      <c r="D51" s="50">
        <f>SUM(D50,D45,D38,D26)</f>
        <v>0.64701399999999998</v>
      </c>
    </row>
    <row r="52" spans="1:4">
      <c r="A52" s="23"/>
      <c r="B52" s="23"/>
      <c r="C52" s="23"/>
      <c r="D52" s="23"/>
    </row>
    <row r="53" spans="1:4">
      <c r="A53" s="122" t="s">
        <v>220</v>
      </c>
      <c r="B53" s="122"/>
      <c r="C53" s="122"/>
      <c r="D53" s="122"/>
    </row>
    <row r="54" spans="1:4">
      <c r="A54" s="14"/>
      <c r="B54" s="14"/>
      <c r="C54" s="14"/>
      <c r="D54" s="14"/>
    </row>
  </sheetData>
  <mergeCells count="18">
    <mergeCell ref="A8:D8"/>
    <mergeCell ref="A9:D9"/>
    <mergeCell ref="A14:D14"/>
    <mergeCell ref="B16:D16"/>
    <mergeCell ref="A26:B26"/>
    <mergeCell ref="A50:B50"/>
    <mergeCell ref="A51:B51"/>
    <mergeCell ref="A53:D53"/>
    <mergeCell ref="A10:D12"/>
    <mergeCell ref="B27:D27"/>
    <mergeCell ref="A38:B38"/>
    <mergeCell ref="B39:D39"/>
    <mergeCell ref="A45:B45"/>
    <mergeCell ref="B46:D46"/>
    <mergeCell ref="A48:A49"/>
    <mergeCell ref="B48:B49"/>
    <mergeCell ref="C48:C49"/>
    <mergeCell ref="D48:D49"/>
  </mergeCells>
  <pageMargins left="0.34" right="0.34" top="0.36" bottom="0.78740157499999996" header="0.31496062000000002" footer="0.31496062000000002"/>
  <pageSetup paperSize="9" orientation="portrait" horizontalDpi="0" verticalDpi="0" r:id="rId1"/>
  <headerFooter>
    <oddFooter>&amp;C&amp;7TRAVESSA PEDRO AMORIM, 235, AP. 4 SALA C, CENTRO - ASSÚ/RN
E-mail: bbcconstrucoesltda@gmail.com&amp;R&amp;8MATHEUS BORGES BIGOIS CAPRISTANO
SÓCIO/ENG. CIVIL
CPF N.º 103.690.384-28
CREA/RN N.º 211736016-5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49B0F-E7B6-4E6A-B25D-C6E783392273}">
  <dimension ref="A1:N35"/>
  <sheetViews>
    <sheetView tabSelected="1" view="pageLayout" topLeftCell="A17" zoomScaleNormal="100" workbookViewId="0">
      <selection activeCell="A36" sqref="A36"/>
    </sheetView>
  </sheetViews>
  <sheetFormatPr defaultRowHeight="13.8"/>
  <cols>
    <col min="1" max="1" width="3.19921875" bestFit="1" customWidth="1"/>
    <col min="2" max="2" width="33.296875" customWidth="1"/>
    <col min="3" max="3" width="11.09765625" customWidth="1"/>
    <col min="4" max="4" width="5.796875" customWidth="1"/>
    <col min="5" max="6" width="5.59765625" customWidth="1"/>
    <col min="7" max="9" width="10.3984375" bestFit="1" customWidth="1"/>
    <col min="10" max="12" width="11.09765625" bestFit="1" customWidth="1"/>
  </cols>
  <sheetData>
    <row r="1" spans="1:12">
      <c r="A1" s="24"/>
      <c r="B1" s="24"/>
      <c r="C1" s="24"/>
      <c r="D1" s="24"/>
      <c r="E1" s="24"/>
      <c r="F1" s="24"/>
    </row>
    <row r="2" spans="1:12">
      <c r="A2" s="24"/>
      <c r="B2" s="24"/>
      <c r="C2" s="24"/>
      <c r="D2" s="24"/>
      <c r="E2" s="24"/>
      <c r="F2" s="24"/>
    </row>
    <row r="3" spans="1:12">
      <c r="A3" s="24"/>
      <c r="B3" s="24"/>
      <c r="C3" s="24"/>
      <c r="D3" s="24"/>
      <c r="E3" s="24"/>
      <c r="F3" s="24"/>
    </row>
    <row r="4" spans="1:12">
      <c r="A4" s="24"/>
      <c r="B4" s="24"/>
      <c r="C4" s="24"/>
      <c r="D4" s="24"/>
      <c r="E4" s="24"/>
      <c r="F4" s="24"/>
    </row>
    <row r="5" spans="1:12">
      <c r="A5" s="24"/>
      <c r="B5" s="24"/>
      <c r="C5" s="24"/>
      <c r="D5" s="24"/>
      <c r="E5" s="24"/>
      <c r="F5" s="24"/>
    </row>
    <row r="6" spans="1:12">
      <c r="A6" s="24"/>
      <c r="B6" s="24"/>
      <c r="C6" s="24"/>
      <c r="D6" s="24"/>
      <c r="E6" s="24"/>
      <c r="F6" s="24"/>
    </row>
    <row r="7" spans="1:12" ht="12" customHeight="1">
      <c r="A7" s="122" t="s">
        <v>221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12" ht="12" customHeight="1">
      <c r="A8" s="122" t="s">
        <v>218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</row>
    <row r="9" spans="1:12" ht="12" customHeight="1">
      <c r="A9" s="123" t="s">
        <v>219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</row>
    <row r="10" spans="1:12" ht="9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</row>
    <row r="11" spans="1:12" ht="12" customHeight="1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>
      <c r="A12" s="25"/>
      <c r="B12" s="25"/>
      <c r="C12" s="25"/>
      <c r="D12" s="25"/>
      <c r="E12" s="25"/>
      <c r="F12" s="25"/>
    </row>
    <row r="13" spans="1:12">
      <c r="A13" s="136" t="s">
        <v>204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8"/>
    </row>
    <row r="14" spans="1:12">
      <c r="A14" s="26" t="s">
        <v>1</v>
      </c>
      <c r="B14" s="27" t="s">
        <v>4</v>
      </c>
      <c r="C14" s="27" t="s">
        <v>205</v>
      </c>
      <c r="D14" s="27" t="s">
        <v>206</v>
      </c>
      <c r="E14" s="27" t="s">
        <v>207</v>
      </c>
      <c r="F14" s="27" t="s">
        <v>208</v>
      </c>
      <c r="G14" s="27" t="s">
        <v>209</v>
      </c>
      <c r="H14" s="27" t="s">
        <v>210</v>
      </c>
      <c r="I14" s="27" t="s">
        <v>211</v>
      </c>
      <c r="J14" s="27" t="s">
        <v>229</v>
      </c>
      <c r="K14" s="27" t="s">
        <v>230</v>
      </c>
      <c r="L14" s="44" t="s">
        <v>231</v>
      </c>
    </row>
    <row r="15" spans="1:12">
      <c r="A15" s="139" t="s">
        <v>212</v>
      </c>
      <c r="B15" s="141" t="str">
        <f>'Orçamento Sintético'!B14</f>
        <v>SERVIÇOS DE PAVIMENTAÇÃO EM BLOCO DE CONCRETO INTERTRAVADO (BLOQUETE) NO ESTADO DA BAHIA</v>
      </c>
      <c r="C15" s="143">
        <f>'Orçamento Sintético'!I14</f>
        <v>19241543.969999999</v>
      </c>
      <c r="D15" s="29"/>
      <c r="E15" s="29"/>
      <c r="F15" s="29"/>
      <c r="G15" s="29">
        <v>0.2</v>
      </c>
      <c r="H15" s="29">
        <v>0.15</v>
      </c>
      <c r="I15" s="29">
        <v>0.15</v>
      </c>
      <c r="J15" s="29">
        <v>0.15</v>
      </c>
      <c r="K15" s="29">
        <v>0.15</v>
      </c>
      <c r="L15" s="42">
        <v>0.2</v>
      </c>
    </row>
    <row r="16" spans="1:12">
      <c r="A16" s="140"/>
      <c r="B16" s="142"/>
      <c r="C16" s="142"/>
      <c r="D16" s="30"/>
      <c r="E16" s="30"/>
      <c r="F16" s="30"/>
      <c r="G16" s="30">
        <f>G31</f>
        <v>3848308.7940000002</v>
      </c>
      <c r="H16" s="30">
        <f t="shared" ref="H16:L16" si="0">H31</f>
        <v>2886231.5954999998</v>
      </c>
      <c r="I16" s="30">
        <f t="shared" si="0"/>
        <v>2886231.5954999998</v>
      </c>
      <c r="J16" s="30">
        <f t="shared" si="0"/>
        <v>2886231.5954999998</v>
      </c>
      <c r="K16" s="30">
        <f t="shared" si="0"/>
        <v>2886231.5954999998</v>
      </c>
      <c r="L16" s="43">
        <f t="shared" si="0"/>
        <v>3848308.7940000002</v>
      </c>
    </row>
    <row r="17" spans="1:14">
      <c r="A17" s="139" t="s">
        <v>223</v>
      </c>
      <c r="B17" s="141" t="str">
        <f>'Orçamento Sintético'!B15</f>
        <v>SERVIÇOS PRELIMINARES</v>
      </c>
      <c r="C17" s="143">
        <f>'Orçamento Sintético'!I15</f>
        <v>604443.37</v>
      </c>
      <c r="D17" s="29"/>
      <c r="E17" s="29"/>
      <c r="F17" s="29"/>
      <c r="G17" s="29">
        <v>0.2</v>
      </c>
      <c r="H17" s="29">
        <v>0.15</v>
      </c>
      <c r="I17" s="29">
        <v>0.15</v>
      </c>
      <c r="J17" s="29">
        <v>0.15</v>
      </c>
      <c r="K17" s="29">
        <v>0.15</v>
      </c>
      <c r="L17" s="42">
        <v>0.2</v>
      </c>
      <c r="N17" s="49"/>
    </row>
    <row r="18" spans="1:14">
      <c r="A18" s="140"/>
      <c r="B18" s="142"/>
      <c r="C18" s="142"/>
      <c r="D18" s="30"/>
      <c r="E18" s="30"/>
      <c r="F18" s="30"/>
      <c r="G18" s="30">
        <f>$C$17*G17</f>
        <v>120888.674</v>
      </c>
      <c r="H18" s="30">
        <f t="shared" ref="H18:L18" si="1">$C$17*H17</f>
        <v>90666.505499999999</v>
      </c>
      <c r="I18" s="30">
        <f t="shared" si="1"/>
        <v>90666.505499999999</v>
      </c>
      <c r="J18" s="30">
        <f t="shared" si="1"/>
        <v>90666.505499999999</v>
      </c>
      <c r="K18" s="30">
        <f t="shared" si="1"/>
        <v>90666.505499999999</v>
      </c>
      <c r="L18" s="43">
        <f t="shared" si="1"/>
        <v>120888.674</v>
      </c>
      <c r="N18" s="49"/>
    </row>
    <row r="19" spans="1:14">
      <c r="A19" s="139" t="s">
        <v>224</v>
      </c>
      <c r="B19" s="141" t="str">
        <f>'Orçamento Sintético'!B23</f>
        <v>TERRAPLANAGEM</v>
      </c>
      <c r="C19" s="143">
        <f>'Orçamento Sintético'!I23</f>
        <v>1125600</v>
      </c>
      <c r="D19" s="29"/>
      <c r="E19" s="29"/>
      <c r="F19" s="29"/>
      <c r="G19" s="29">
        <v>0.2</v>
      </c>
      <c r="H19" s="29">
        <v>0.15</v>
      </c>
      <c r="I19" s="29">
        <v>0.15</v>
      </c>
      <c r="J19" s="29">
        <v>0.15</v>
      </c>
      <c r="K19" s="29">
        <v>0.15</v>
      </c>
      <c r="L19" s="42">
        <v>0.2</v>
      </c>
      <c r="N19" s="49"/>
    </row>
    <row r="20" spans="1:14">
      <c r="A20" s="140"/>
      <c r="B20" s="142"/>
      <c r="C20" s="142"/>
      <c r="D20" s="30"/>
      <c r="E20" s="30"/>
      <c r="F20" s="30"/>
      <c r="G20" s="30">
        <f>$C$19*G19</f>
        <v>225120</v>
      </c>
      <c r="H20" s="30">
        <f t="shared" ref="H20:L20" si="2">$C$19*H19</f>
        <v>168840</v>
      </c>
      <c r="I20" s="30">
        <f t="shared" si="2"/>
        <v>168840</v>
      </c>
      <c r="J20" s="30">
        <f t="shared" si="2"/>
        <v>168840</v>
      </c>
      <c r="K20" s="30">
        <f t="shared" si="2"/>
        <v>168840</v>
      </c>
      <c r="L20" s="43">
        <f t="shared" si="2"/>
        <v>225120</v>
      </c>
      <c r="N20" s="49"/>
    </row>
    <row r="21" spans="1:14">
      <c r="A21" s="139" t="s">
        <v>225</v>
      </c>
      <c r="B21" s="141" t="str">
        <f>'Orçamento Sintético'!B31</f>
        <v>PAVIMENTAÇÃO</v>
      </c>
      <c r="C21" s="143">
        <f>'Orçamento Sintético'!I31</f>
        <v>14982307.199999999</v>
      </c>
      <c r="D21" s="29"/>
      <c r="E21" s="29"/>
      <c r="F21" s="29"/>
      <c r="G21" s="29">
        <v>0.2</v>
      </c>
      <c r="H21" s="29">
        <v>0.15</v>
      </c>
      <c r="I21" s="29">
        <v>0.15</v>
      </c>
      <c r="J21" s="29">
        <v>0.15</v>
      </c>
      <c r="K21" s="29">
        <v>0.15</v>
      </c>
      <c r="L21" s="42">
        <v>0.2</v>
      </c>
      <c r="N21" s="49"/>
    </row>
    <row r="22" spans="1:14">
      <c r="A22" s="140"/>
      <c r="B22" s="142"/>
      <c r="C22" s="142"/>
      <c r="D22" s="30"/>
      <c r="E22" s="30"/>
      <c r="F22" s="30"/>
      <c r="G22" s="30">
        <f>$C$21*G21</f>
        <v>2996461.44</v>
      </c>
      <c r="H22" s="30">
        <f t="shared" ref="H22:L22" si="3">$C$21*H21</f>
        <v>2247346.0799999996</v>
      </c>
      <c r="I22" s="30">
        <f t="shared" si="3"/>
        <v>2247346.0799999996</v>
      </c>
      <c r="J22" s="30">
        <f t="shared" si="3"/>
        <v>2247346.0799999996</v>
      </c>
      <c r="K22" s="30">
        <f t="shared" si="3"/>
        <v>2247346.0799999996</v>
      </c>
      <c r="L22" s="43">
        <f t="shared" si="3"/>
        <v>2996461.44</v>
      </c>
      <c r="N22" s="49"/>
    </row>
    <row r="23" spans="1:14">
      <c r="A23" s="139" t="s">
        <v>226</v>
      </c>
      <c r="B23" s="141" t="str">
        <f>'Orçamento Sintético'!B41</f>
        <v>DRENAGEM</v>
      </c>
      <c r="C23" s="143">
        <f>'Orçamento Sintético'!I41</f>
        <v>2460000</v>
      </c>
      <c r="D23" s="29"/>
      <c r="E23" s="29"/>
      <c r="F23" s="29"/>
      <c r="G23" s="29">
        <v>0.2</v>
      </c>
      <c r="H23" s="29">
        <v>0.15</v>
      </c>
      <c r="I23" s="29">
        <v>0.15</v>
      </c>
      <c r="J23" s="29">
        <v>0.15</v>
      </c>
      <c r="K23" s="29">
        <v>0.15</v>
      </c>
      <c r="L23" s="42">
        <v>0.2</v>
      </c>
      <c r="N23" s="49"/>
    </row>
    <row r="24" spans="1:14">
      <c r="A24" s="140"/>
      <c r="B24" s="142"/>
      <c r="C24" s="142"/>
      <c r="D24" s="30"/>
      <c r="E24" s="30"/>
      <c r="F24" s="30"/>
      <c r="G24" s="30">
        <f>$C$23*G23</f>
        <v>492000</v>
      </c>
      <c r="H24" s="30">
        <f t="shared" ref="H24:L24" si="4">$C$23*H23</f>
        <v>369000</v>
      </c>
      <c r="I24" s="30">
        <f t="shared" si="4"/>
        <v>369000</v>
      </c>
      <c r="J24" s="30">
        <f t="shared" si="4"/>
        <v>369000</v>
      </c>
      <c r="K24" s="30">
        <f t="shared" si="4"/>
        <v>369000</v>
      </c>
      <c r="L24" s="43">
        <f t="shared" si="4"/>
        <v>492000</v>
      </c>
      <c r="N24" s="49"/>
    </row>
    <row r="25" spans="1:14">
      <c r="A25" s="139" t="s">
        <v>227</v>
      </c>
      <c r="B25" s="141" t="str">
        <f>'Orçamento Sintético'!B43</f>
        <v>SINALIZAÇÃO HORIZONTAL E VERTICAL</v>
      </c>
      <c r="C25" s="143">
        <f>'Orçamento Sintético'!I43</f>
        <v>28268.400000000001</v>
      </c>
      <c r="D25" s="29"/>
      <c r="E25" s="29"/>
      <c r="F25" s="29"/>
      <c r="G25" s="29">
        <v>0.2</v>
      </c>
      <c r="H25" s="29">
        <v>0.15</v>
      </c>
      <c r="I25" s="29">
        <v>0.15</v>
      </c>
      <c r="J25" s="29">
        <v>0.15</v>
      </c>
      <c r="K25" s="29">
        <v>0.15</v>
      </c>
      <c r="L25" s="42">
        <v>0.2</v>
      </c>
      <c r="N25" s="49"/>
    </row>
    <row r="26" spans="1:14">
      <c r="A26" s="140"/>
      <c r="B26" s="142"/>
      <c r="C26" s="142"/>
      <c r="D26" s="30"/>
      <c r="E26" s="30"/>
      <c r="F26" s="30"/>
      <c r="G26" s="30">
        <f>$C$25*G25</f>
        <v>5653.68</v>
      </c>
      <c r="H26" s="30">
        <f t="shared" ref="H26:L26" si="5">$C$25*H25</f>
        <v>4240.26</v>
      </c>
      <c r="I26" s="30">
        <f t="shared" si="5"/>
        <v>4240.26</v>
      </c>
      <c r="J26" s="30">
        <f t="shared" si="5"/>
        <v>4240.26</v>
      </c>
      <c r="K26" s="30">
        <f t="shared" si="5"/>
        <v>4240.26</v>
      </c>
      <c r="L26" s="43">
        <f t="shared" si="5"/>
        <v>5653.68</v>
      </c>
      <c r="N26" s="49"/>
    </row>
    <row r="27" spans="1:14">
      <c r="A27" s="139" t="s">
        <v>228</v>
      </c>
      <c r="B27" s="141" t="str">
        <f>'Orçamento Sintético'!B46</f>
        <v>SERVIÇOS COMPLEMENTARES</v>
      </c>
      <c r="C27" s="143">
        <f>'Orçamento Sintético'!I46</f>
        <v>40925</v>
      </c>
      <c r="D27" s="29"/>
      <c r="E27" s="29"/>
      <c r="F27" s="29"/>
      <c r="G27" s="29">
        <v>0.2</v>
      </c>
      <c r="H27" s="29">
        <v>0.15</v>
      </c>
      <c r="I27" s="29">
        <v>0.15</v>
      </c>
      <c r="J27" s="29">
        <v>0.15</v>
      </c>
      <c r="K27" s="29">
        <v>0.15</v>
      </c>
      <c r="L27" s="42">
        <v>0.2</v>
      </c>
      <c r="N27" s="49"/>
    </row>
    <row r="28" spans="1:14">
      <c r="A28" s="140"/>
      <c r="B28" s="142"/>
      <c r="C28" s="142"/>
      <c r="D28" s="30"/>
      <c r="E28" s="30"/>
      <c r="F28" s="30"/>
      <c r="G28" s="30">
        <f>$C$27*G27</f>
        <v>8185</v>
      </c>
      <c r="H28" s="30">
        <f t="shared" ref="H28:L28" si="6">$C$27*H27</f>
        <v>6138.75</v>
      </c>
      <c r="I28" s="30">
        <f t="shared" si="6"/>
        <v>6138.75</v>
      </c>
      <c r="J28" s="30">
        <f t="shared" si="6"/>
        <v>6138.75</v>
      </c>
      <c r="K28" s="30">
        <f t="shared" si="6"/>
        <v>6138.75</v>
      </c>
      <c r="L28" s="43">
        <f t="shared" si="6"/>
        <v>8185</v>
      </c>
      <c r="N28" s="49"/>
    </row>
    <row r="29" spans="1:14">
      <c r="A29" s="28"/>
      <c r="B29" s="31" t="s">
        <v>213</v>
      </c>
      <c r="C29" s="32">
        <f>SUM(C17:C28)</f>
        <v>19241543.969999999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4">
      <c r="A30" s="144" t="s">
        <v>214</v>
      </c>
      <c r="B30" s="145"/>
      <c r="C30" s="33"/>
      <c r="D30" s="29"/>
      <c r="E30" s="29"/>
      <c r="F30" s="29"/>
      <c r="G30" s="29">
        <f>G31/$C$29</f>
        <v>0.2</v>
      </c>
      <c r="H30" s="29">
        <f t="shared" ref="H30:L30" si="7">H31/$C$29</f>
        <v>0.15</v>
      </c>
      <c r="I30" s="29">
        <f t="shared" si="7"/>
        <v>0.15</v>
      </c>
      <c r="J30" s="29">
        <f t="shared" si="7"/>
        <v>0.15</v>
      </c>
      <c r="K30" s="29">
        <f t="shared" si="7"/>
        <v>0.15</v>
      </c>
      <c r="L30" s="42">
        <f t="shared" si="7"/>
        <v>0.2</v>
      </c>
    </row>
    <row r="31" spans="1:14">
      <c r="A31" s="146" t="s">
        <v>215</v>
      </c>
      <c r="B31" s="147"/>
      <c r="C31" s="46"/>
      <c r="D31" s="34"/>
      <c r="E31" s="34"/>
      <c r="F31" s="34"/>
      <c r="G31" s="34">
        <f>SUM(G26,G24,G22,G20,G18,G28)</f>
        <v>3848308.7940000002</v>
      </c>
      <c r="H31" s="34">
        <f t="shared" ref="H31:L31" si="8">SUM(H26,H24,H22,H20,H18,H28)</f>
        <v>2886231.5954999998</v>
      </c>
      <c r="I31" s="34">
        <f t="shared" si="8"/>
        <v>2886231.5954999998</v>
      </c>
      <c r="J31" s="34">
        <f t="shared" si="8"/>
        <v>2886231.5954999998</v>
      </c>
      <c r="K31" s="34">
        <f t="shared" si="8"/>
        <v>2886231.5954999998</v>
      </c>
      <c r="L31" s="47">
        <f t="shared" si="8"/>
        <v>3848308.7940000002</v>
      </c>
    </row>
    <row r="32" spans="1:14">
      <c r="A32" s="146" t="s">
        <v>216</v>
      </c>
      <c r="B32" s="147"/>
      <c r="C32" s="46"/>
      <c r="D32" s="41"/>
      <c r="E32" s="41"/>
      <c r="F32" s="41"/>
      <c r="G32" s="41">
        <f t="shared" ref="G32:I33" si="9">F32+G30</f>
        <v>0.2</v>
      </c>
      <c r="H32" s="41">
        <f t="shared" si="9"/>
        <v>0.35</v>
      </c>
      <c r="I32" s="41">
        <f t="shared" si="9"/>
        <v>0.5</v>
      </c>
      <c r="J32" s="41">
        <f t="shared" ref="J32:J33" si="10">I32+J30</f>
        <v>0.65</v>
      </c>
      <c r="K32" s="41">
        <f t="shared" ref="K32:K33" si="11">J32+K30</f>
        <v>0.8</v>
      </c>
      <c r="L32" s="45">
        <f t="shared" ref="L32:L33" si="12">K32+L30</f>
        <v>1</v>
      </c>
    </row>
    <row r="33" spans="1:12">
      <c r="A33" s="133" t="s">
        <v>217</v>
      </c>
      <c r="B33" s="134"/>
      <c r="C33" s="35"/>
      <c r="D33" s="36"/>
      <c r="E33" s="36"/>
      <c r="F33" s="36"/>
      <c r="G33" s="36">
        <f t="shared" si="9"/>
        <v>3848308.7940000002</v>
      </c>
      <c r="H33" s="36">
        <f t="shared" si="9"/>
        <v>6734540.3894999996</v>
      </c>
      <c r="I33" s="36">
        <f t="shared" si="9"/>
        <v>9620771.9849999994</v>
      </c>
      <c r="J33" s="36">
        <f t="shared" si="10"/>
        <v>12507003.580499999</v>
      </c>
      <c r="K33" s="36">
        <f t="shared" si="11"/>
        <v>15393235.175999999</v>
      </c>
      <c r="L33" s="48">
        <f t="shared" si="12"/>
        <v>19241543.969999999</v>
      </c>
    </row>
    <row r="34" spans="1:12">
      <c r="A34" s="37"/>
      <c r="B34" s="37"/>
      <c r="C34" s="37"/>
      <c r="D34" s="37"/>
      <c r="E34" s="37"/>
      <c r="F34" s="37"/>
      <c r="G34" s="38"/>
      <c r="H34" s="38"/>
      <c r="I34" s="38"/>
    </row>
    <row r="35" spans="1:12">
      <c r="A35" s="135" t="s">
        <v>220</v>
      </c>
      <c r="B35" s="135"/>
      <c r="C35" s="135"/>
      <c r="D35" s="135"/>
      <c r="E35" s="37"/>
      <c r="F35" s="37"/>
      <c r="G35" s="38"/>
      <c r="H35" s="38"/>
      <c r="I35" s="38"/>
    </row>
  </sheetData>
  <mergeCells count="30">
    <mergeCell ref="A7:L7"/>
    <mergeCell ref="A30:B30"/>
    <mergeCell ref="A31:B31"/>
    <mergeCell ref="A32:B32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33:B33"/>
    <mergeCell ref="A35:D35"/>
    <mergeCell ref="A13:L13"/>
    <mergeCell ref="A9:L11"/>
    <mergeCell ref="A8:L8"/>
    <mergeCell ref="A17:A18"/>
    <mergeCell ref="B17:B18"/>
    <mergeCell ref="C17:C18"/>
    <mergeCell ref="A19:A20"/>
    <mergeCell ref="B19:B20"/>
    <mergeCell ref="C19:C20"/>
    <mergeCell ref="A15:A16"/>
    <mergeCell ref="B15:B16"/>
    <mergeCell ref="C15:C16"/>
  </mergeCells>
  <phoneticPr fontId="43" type="noConversion"/>
  <pageMargins left="0.28999999999999998" right="0.22" top="0.36" bottom="0.78740157499999996" header="0.31496062000000002" footer="0.31496062000000002"/>
  <pageSetup paperSize="9" orientation="landscape" horizontalDpi="0" verticalDpi="0" r:id="rId1"/>
  <headerFooter>
    <oddFooter>&amp;C&amp;7TRAVESSA PEDRO AMORIM, 235, AP. 4 SALA C, CENTRO - ASSÚ/RN
E-mail: bbcconstrucoesltda@gmail.com&amp;R&amp;8MATHEUS BORGES BIGOIS CAPRISTANO
SÓCIO/ENG. CIVIL
CPF N.º 103.690.384-28
CREA/RN N.º 211736016-5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BDI</vt:lpstr>
      <vt:lpstr>ENC</vt:lpstr>
      <vt:lpstr>CRONO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Herbeth Flavio Alves Cavalcanti</cp:lastModifiedBy>
  <cp:revision>0</cp:revision>
  <cp:lastPrinted>2024-10-22T17:41:07Z</cp:lastPrinted>
  <dcterms:created xsi:type="dcterms:W3CDTF">2024-10-22T02:37:45Z</dcterms:created>
  <dcterms:modified xsi:type="dcterms:W3CDTF">2024-10-22T22:45:13Z</dcterms:modified>
</cp:coreProperties>
</file>